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png" ContentType="image/p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/docProps/custom.xml" Id="R66C09745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2" Type="http://schemas.openxmlformats.org/package/2006/relationships/metadata/core-properties" /><Relationship Target="docProps/app.xml" Id="rId3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oslav\Desktop\"/>
    </mc:Choice>
  </mc:AlternateContent>
  <bookViews>
    <workbookView xWindow="0" yWindow="0" windowWidth="24000" windowHeight="13845" firstSheet="1" activeTab="1"/>
  </bookViews>
  <sheets>
    <sheet name="Rekapitulace stavby" sheetId="1" state="veryHidden" r:id="rId1"/>
    <sheet name="2403H05 - Zpevněná plocha..." sheetId="2" r:id="rId2"/>
  </sheets>
  <definedNames>
    <definedName name="_xlnm._FilterDatabase" localSheetId="1" hidden="1">'2403H05 - Zpevněná plocha...'!$C$119:$K$189</definedName>
    <definedName name="_xlnm.Print_Titles" localSheetId="1">'2403H05 - Zpevněná plocha...'!$119:$119</definedName>
    <definedName name="_xlnm.Print_Titles" localSheetId="0">'Rekapitulace stavby'!$92:$92</definedName>
    <definedName name="_xlnm.Print_Area" localSheetId="1">'2403H05 - Zpevněná plocha...'!$C$4:$J$76,'2403H05 - Zpevněná plocha...'!$C$82:$J$103,'2403H05 - Zpevněná plocha...'!$C$109:$J$189</definedName>
    <definedName name="_xlnm.Print_Area" localSheetId="0">'Rekapitulace stavby'!$D$4:$AO$76,'Rekapitulace stavby'!$C$82:$AQ$96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89" i="2"/>
  <c r="BH189" i="2"/>
  <c r="BG189" i="2"/>
  <c r="BF189" i="2"/>
  <c r="T189" i="2"/>
  <c r="T188" i="2"/>
  <c r="T187" i="2"/>
  <c r="R189" i="2"/>
  <c r="R188" i="2"/>
  <c r="R187" i="2" s="1"/>
  <c r="P189" i="2"/>
  <c r="P188" i="2"/>
  <c r="P187" i="2"/>
  <c r="BI186" i="2"/>
  <c r="BH186" i="2"/>
  <c r="BG186" i="2"/>
  <c r="BF186" i="2"/>
  <c r="T186" i="2"/>
  <c r="T185" i="2"/>
  <c r="R186" i="2"/>
  <c r="R185" i="2"/>
  <c r="P186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J116" i="2"/>
  <c r="F116" i="2"/>
  <c r="F114" i="2"/>
  <c r="E112" i="2"/>
  <c r="J89" i="2"/>
  <c r="F89" i="2"/>
  <c r="F87" i="2"/>
  <c r="E85" i="2"/>
  <c r="J22" i="2"/>
  <c r="E22" i="2"/>
  <c r="J117" i="2" s="1"/>
  <c r="J21" i="2"/>
  <c r="J16" i="2"/>
  <c r="E16" i="2"/>
  <c r="F117" i="2" s="1"/>
  <c r="J15" i="2"/>
  <c r="J114" i="2"/>
  <c r="L90" i="1"/>
  <c r="AM90" i="1"/>
  <c r="AM89" i="1"/>
  <c r="L89" i="1"/>
  <c r="AM87" i="1"/>
  <c r="L87" i="1"/>
  <c r="L85" i="1"/>
  <c r="L84" i="1"/>
  <c r="BK153" i="2"/>
  <c r="J178" i="2"/>
  <c r="BK163" i="2"/>
  <c r="BK132" i="2"/>
  <c r="BK173" i="2"/>
  <c r="J129" i="2"/>
  <c r="BK186" i="2"/>
  <c r="J154" i="2"/>
  <c r="J184" i="2"/>
  <c r="BK151" i="2"/>
  <c r="J131" i="2"/>
  <c r="J155" i="2"/>
  <c r="BK178" i="2"/>
  <c r="BK148" i="2"/>
  <c r="J169" i="2"/>
  <c r="BK154" i="2"/>
  <c r="J134" i="2"/>
  <c r="BK168" i="2"/>
  <c r="J151" i="2"/>
  <c r="BK131" i="2"/>
  <c r="BK166" i="2"/>
  <c r="BK150" i="2"/>
  <c r="J189" i="2"/>
  <c r="J173" i="2"/>
  <c r="BK134" i="2"/>
  <c r="J157" i="2"/>
  <c r="J142" i="2"/>
  <c r="BK161" i="2"/>
  <c r="J132" i="2"/>
  <c r="J175" i="2"/>
  <c r="BK123" i="2"/>
  <c r="BK157" i="2"/>
  <c r="AS94" i="1"/>
  <c r="J176" i="2"/>
  <c r="J166" i="2"/>
  <c r="BK142" i="2"/>
  <c r="BK174" i="2"/>
  <c r="BK155" i="2"/>
  <c r="BK124" i="2"/>
  <c r="J168" i="2"/>
  <c r="BK129" i="2"/>
  <c r="BK167" i="2"/>
  <c r="BK145" i="2"/>
  <c r="J150" i="2"/>
  <c r="J183" i="2"/>
  <c r="J170" i="2"/>
  <c r="J161" i="2"/>
  <c r="J144" i="2"/>
  <c r="BK183" i="2"/>
  <c r="BK175" i="2"/>
  <c r="J147" i="2"/>
  <c r="J186" i="2"/>
  <c r="J165" i="2"/>
  <c r="J179" i="2"/>
  <c r="BK147" i="2"/>
  <c r="BK170" i="2"/>
  <c r="J153" i="2"/>
  <c r="J181" i="2"/>
  <c r="J125" i="2"/>
  <c r="BK184" i="2"/>
  <c r="BK189" i="2"/>
  <c r="BK125" i="2"/>
  <c r="J124" i="2"/>
  <c r="BK127" i="2"/>
  <c r="BK181" i="2"/>
  <c r="J123" i="2"/>
  <c r="BK169" i="2"/>
  <c r="BK144" i="2"/>
  <c r="J163" i="2"/>
  <c r="J127" i="2"/>
  <c r="J174" i="2"/>
  <c r="J148" i="2"/>
  <c r="BK165" i="2"/>
  <c r="J167" i="2"/>
  <c r="J145" i="2"/>
  <c r="BK176" i="2"/>
  <c r="BK179" i="2"/>
  <c r="R122" i="2" l="1"/>
  <c r="R152" i="2"/>
  <c r="T160" i="2"/>
  <c r="P152" i="2"/>
  <c r="T152" i="2"/>
  <c r="T172" i="2"/>
  <c r="P122" i="2"/>
  <c r="BK160" i="2"/>
  <c r="J160" i="2"/>
  <c r="J98" i="2"/>
  <c r="R172" i="2"/>
  <c r="T122" i="2"/>
  <c r="T121" i="2" s="1"/>
  <c r="T120" i="2" s="1"/>
  <c r="P160" i="2"/>
  <c r="BK172" i="2"/>
  <c r="J172" i="2"/>
  <c r="J99" i="2"/>
  <c r="BK122" i="2"/>
  <c r="J122" i="2" s="1"/>
  <c r="J96" i="2" s="1"/>
  <c r="BK152" i="2"/>
  <c r="J152" i="2"/>
  <c r="J97" i="2"/>
  <c r="R160" i="2"/>
  <c r="P172" i="2"/>
  <c r="BK185" i="2"/>
  <c r="J185" i="2"/>
  <c r="J100" i="2"/>
  <c r="BK188" i="2"/>
  <c r="BK187" i="2" s="1"/>
  <c r="J187" i="2" s="1"/>
  <c r="J101" i="2" s="1"/>
  <c r="F90" i="2"/>
  <c r="BE125" i="2"/>
  <c r="BE134" i="2"/>
  <c r="BE147" i="2"/>
  <c r="BE174" i="2"/>
  <c r="BE175" i="2"/>
  <c r="BE189" i="2"/>
  <c r="BE145" i="2"/>
  <c r="BE163" i="2"/>
  <c r="BE165" i="2"/>
  <c r="BE186" i="2"/>
  <c r="J87" i="2"/>
  <c r="BE124" i="2"/>
  <c r="BE129" i="2"/>
  <c r="BE142" i="2"/>
  <c r="BE144" i="2"/>
  <c r="BE166" i="2"/>
  <c r="BE132" i="2"/>
  <c r="BE161" i="2"/>
  <c r="BE178" i="2"/>
  <c r="J90" i="2"/>
  <c r="BE131" i="2"/>
  <c r="BE151" i="2"/>
  <c r="BE157" i="2"/>
  <c r="BE184" i="2"/>
  <c r="BE153" i="2"/>
  <c r="BE154" i="2"/>
  <c r="BE176" i="2"/>
  <c r="BE181" i="2"/>
  <c r="BE183" i="2"/>
  <c r="BE123" i="2"/>
  <c r="BE127" i="2"/>
  <c r="BE170" i="2"/>
  <c r="BE148" i="2"/>
  <c r="BE150" i="2"/>
  <c r="BE155" i="2"/>
  <c r="BE167" i="2"/>
  <c r="BE168" i="2"/>
  <c r="BE169" i="2"/>
  <c r="BE173" i="2"/>
  <c r="BE179" i="2"/>
  <c r="J32" i="2"/>
  <c r="AW95" i="1"/>
  <c r="F34" i="2"/>
  <c r="BC95" i="1"/>
  <c r="BC94" i="1" s="1"/>
  <c r="W32" i="1" s="1"/>
  <c r="F35" i="2"/>
  <c r="BD95" i="1"/>
  <c r="BD94" i="1"/>
  <c r="W33" i="1"/>
  <c r="F32" i="2"/>
  <c r="BA95" i="1" s="1"/>
  <c r="BA94" i="1" s="1"/>
  <c r="AW94" i="1" s="1"/>
  <c r="AK30" i="1" s="1"/>
  <c r="F33" i="2"/>
  <c r="BB95" i="1" s="1"/>
  <c r="BB94" i="1" s="1"/>
  <c r="AX94" i="1" s="1"/>
  <c r="P121" i="2" l="1"/>
  <c r="P120" i="2" s="1"/>
  <c r="AU95" i="1" s="1"/>
  <c r="AU94" i="1" s="1"/>
  <c r="R121" i="2"/>
  <c r="R120" i="2"/>
  <c r="BK121" i="2"/>
  <c r="J121" i="2" s="1"/>
  <c r="J95" i="2" s="1"/>
  <c r="J188" i="2"/>
  <c r="J102" i="2"/>
  <c r="W31" i="1"/>
  <c r="W30" i="1"/>
  <c r="F31" i="2"/>
  <c r="AZ95" i="1"/>
  <c r="AZ94" i="1"/>
  <c r="W29" i="1"/>
  <c r="AY94" i="1"/>
  <c r="J31" i="2"/>
  <c r="AV95" i="1" s="1"/>
  <c r="AT95" i="1" s="1"/>
  <c r="BK120" i="2" l="1"/>
  <c r="J120" i="2"/>
  <c r="J28" i="2"/>
  <c r="AG95" i="1"/>
  <c r="AG94" i="1"/>
  <c r="AK26" i="1" s="1"/>
  <c r="AK35" i="1" s="1"/>
  <c r="AV94" i="1"/>
  <c r="AK29" i="1"/>
  <c r="J37" i="2" l="1"/>
  <c r="J94" i="2"/>
  <c r="AN95" i="1"/>
  <c r="AT94" i="1"/>
  <c r="AN94" i="1"/>
</calcChain>
</file>

<file path=xl/sharedStrings.xml><?xml version="1.0" encoding="utf-8"?>
<sst xmlns="http://schemas.openxmlformats.org/spreadsheetml/2006/main" count="1035" uniqueCount="304">
  <si>
    <t>Export Komplet</t>
  </si>
  <si>
    <t/>
  </si>
  <si>
    <t>2.0</t>
  </si>
  <si>
    <t>ZAMOK</t>
  </si>
  <si>
    <t>False</t>
  </si>
  <si>
    <t>{94001c10-a2ef-4a41-bef5-72f504c40bdc}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</si>
  <si>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</si>
  <si>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</si>
  <si>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</si>
  <si>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</si>
  <si>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</si>
  <si>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</si>
  <si>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</si>
  <si>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</si>
  <si>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2403H05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</si>
  <si>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</si>
  <si>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</si>
  <si>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Zpevněná plocha pro stanoviště kontejnerů</t>
  </si>
  <si>
    <t>KSO:</t>
  </si>
  <si>
    <t>CC-CZ:</t>
  </si>
  <si>
    <t>Místo:</t>
  </si>
  <si>
    <t>Chlebovice</t>
  </si>
  <si>
    <t>Datum:</t>
  </si>
  <si>
    <t>24. 11. 2023</t>
  </si>
  <si>
    <t>Zadavatel:</t>
  </si>
  <si>
    <t>IČ:</t>
  </si>
  <si>
    <t>Statutární město Frýdek-Místek</t>
  </si>
  <si>
    <t>DIČ:</t>
  </si>
  <si>
    <t>Uchazeč:</t>
  </si>
  <si>
    <t>Vyplň údaj</t>
  </si>
  <si>
    <t>Projektant:</t>
  </si>
  <si>
    <t>Ing. Miroslav Havlásek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</si>
  <si>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</si>
  <si>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</si>
  <si>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</si>
  <si>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</si>
  <si>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</si>
  <si>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</si>
  <si>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</si>
  <si>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</si>
  <si>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</si>
  <si>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</si>
  <si>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</si>
  <si>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</si>
  <si>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</si>
  <si>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</si>
  <si>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</si>
  <si>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</si>
  <si>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</si>
  <si>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</si>
  <si>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</si>
  <si>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</si>
  <si>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</si>
  <si>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</si>
  <si>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</si>
  <si>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</si>
  <si>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</si>
  <si>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</si>
  <si>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</si>
  <si>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</si>
  <si>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</si>
  <si>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</si>
  <si>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</si>
  <si>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</si>
  <si>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</si>
  <si>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</si>
  <si>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</si>
  <si>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</si>
  <si>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</si>
  <si>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</si>
  <si>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</si>
  <si>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</si>
  <si>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</si>
  <si>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</si>
  <si>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</si>
  <si>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</si>
  <si>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</si>
  <si>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</si>
  <si>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</si>
  <si>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</si>
  <si>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</si>
  <si>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</si>
  <si>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</si>
  <si>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</si>
  <si>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</si>
  <si>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</si>
  <si>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</si>
  <si>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</si>
  <si>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</si>
  <si>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</si>
  <si>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</si>
  <si>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</si>
  <si>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</si>
  <si>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</si>
  <si>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</si>
  <si>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</si>
  <si>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</si>
  <si>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</si>
  <si>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</si>
  <si>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</si>
  <si>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</si>
  <si>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</si>
  <si>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</si>
  <si>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</si>
  <si>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</si>
  <si>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</si>
  <si>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</si>
  <si>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</si>
  <si>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</si>
  <si>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</si>
  <si>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</si>
  <si>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</si>
  <si>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</si>
  <si>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</si>
  <si>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</si>
  <si>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</si>
  <si>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</si>
  <si>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</si>
  <si>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</si>
  <si>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</si>
  <si>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2053030366</t>
  </si>
  <si>
    <t>121151103</t>
  </si>
  <si>
    <t>Sejmutí ornice plochy do 100 m2 tl vrstvy do 200 mm strojně</t>
  </si>
  <si>
    <t>1538266777</t>
  </si>
  <si>
    <t>3</t>
  </si>
  <si>
    <t>122251101</t>
  </si>
  <si>
    <t>Odkopávky a prokopávky nezapažené v hornině třídy těžitelnosti I skupiny 3 objem do 20 m3 strojně</t>
  </si>
  <si>
    <t>m3</t>
  </si>
  <si>
    <t>96253922</t>
  </si>
  <si>
    <t>VV</t>
  </si>
  <si>
    <t>60*0,22</t>
  </si>
  <si>
    <t>131151343</t>
  </si>
  <si>
    <t>Vrtání jamek pro plotové sloupky D přes 200 do 300 mm strojně</t>
  </si>
  <si>
    <t>m</t>
  </si>
  <si>
    <t>1391388867</t>
  </si>
  <si>
    <t>0,75*10</t>
  </si>
  <si>
    <t>5</t>
  </si>
  <si>
    <t>131151344R1</t>
  </si>
  <si>
    <t>Vrtání jamek pro plotové sloupky D přes 300 do 400 mm strojně</t>
  </si>
  <si>
    <t>-2069680859</t>
  </si>
  <si>
    <t>0,75*4</t>
  </si>
  <si>
    <t>6</t>
  </si>
  <si>
    <t>162301501</t>
  </si>
  <si>
    <t>Vodorovné přemístění křovin do 5 km D kmene do 100 mm</t>
  </si>
  <si>
    <t>799830639</t>
  </si>
  <si>
    <t>7</t>
  </si>
  <si>
    <t>162301981</t>
  </si>
  <si>
    <t>Příplatek k vodorovnému přemístění křovin D kmene do 100 mm ZKD 1 km</t>
  </si>
  <si>
    <t>-421269814</t>
  </si>
  <si>
    <t>2*5 'Přepočtené koeficientem množství</t>
  </si>
  <si>
    <t>8</t>
  </si>
  <si>
    <t>162751117</t>
  </si>
  <si>
    <t>Vodorovné přemístění přes 9 000 do 10000 m výkopku/sypaniny z horniny třídy těžitelnosti I skupiny 1 až 3</t>
  </si>
  <si>
    <t>1355002068</t>
  </si>
  <si>
    <t>15</t>
  </si>
  <si>
    <t>7,5*0,15*0,15*3,14</t>
  </si>
  <si>
    <t>3*0,2*0,2*3,14</t>
  </si>
  <si>
    <t>Mezisoučet výkopek</t>
  </si>
  <si>
    <t>100*0,2*0,6</t>
  </si>
  <si>
    <t>Mezisoučet ornice</t>
  </si>
  <si>
    <t>Součet</t>
  </si>
  <si>
    <t>9</t>
  </si>
  <si>
    <t>171201231</t>
  </si>
  <si>
    <t>Poplatek za uložení zeminy a kamení na recyklační skládce (skládkovné) kód odpadu 17 05 04</t>
  </si>
  <si>
    <t>t</t>
  </si>
  <si>
    <t>919435186</t>
  </si>
  <si>
    <t>15,907*2 'Přepočtené koeficientem množství</t>
  </si>
  <si>
    <t>10</t>
  </si>
  <si>
    <t>171251201</t>
  </si>
  <si>
    <t>Uložení sypaniny na skládky nebo meziskládky</t>
  </si>
  <si>
    <t>-1697207090</t>
  </si>
  <si>
    <t>11</t>
  </si>
  <si>
    <t>181311103</t>
  </si>
  <si>
    <t>Rozprostření ornice tl vrstvy do 200 mm v rovině nebo ve svahu do 1:5 ručně</t>
  </si>
  <si>
    <t>-396213669</t>
  </si>
  <si>
    <t>40,45</t>
  </si>
  <si>
    <t>181411141</t>
  </si>
  <si>
    <t>Založení parterového trávníku výsevem pl do 1000 m2 v rovině a ve svahu do 1:5</t>
  </si>
  <si>
    <t>-975077059</t>
  </si>
  <si>
    <t>13</t>
  </si>
  <si>
    <t>M</t>
  </si>
  <si>
    <t>00572410</t>
  </si>
  <si>
    <t>osivo směs travní parková</t>
  </si>
  <si>
    <t>kg</t>
  </si>
  <si>
    <t>-1105705416</t>
  </si>
  <si>
    <t>40,45*0,03 'Přepočtené koeficientem množství</t>
  </si>
  <si>
    <t>14</t>
  </si>
  <si>
    <t>181951112</t>
  </si>
  <si>
    <t>Úprava pláně v hornině třídy těžitelnosti I skupiny 1 až 3 se zhutněním strojně</t>
  </si>
  <si>
    <t>-1398619107</t>
  </si>
  <si>
    <t>183403153</t>
  </si>
  <si>
    <t>Obdělání půdy hrabáním v rovině a svahu do 1:5</t>
  </si>
  <si>
    <t>1620440290</t>
  </si>
  <si>
    <t>Svislé a kompletní konstrukce</t>
  </si>
  <si>
    <t>16</t>
  </si>
  <si>
    <t>338171123</t>
  </si>
  <si>
    <t>Osazování sloupků a vzpěr plotových ocelových v přes 2 do 2,6 m se zabetonováním</t>
  </si>
  <si>
    <t>kus</t>
  </si>
  <si>
    <t>-628225105</t>
  </si>
  <si>
    <t>17</t>
  </si>
  <si>
    <t>55342243R1</t>
  </si>
  <si>
    <t>sloupek plotový Pz 2200/100x100x5mm s víčkem, s navařenými ocelovými kotevními pásy tl. 5mm s předvrtanými otvory</t>
  </si>
  <si>
    <t>-1478544408</t>
  </si>
  <si>
    <t>18</t>
  </si>
  <si>
    <t>348501214</t>
  </si>
  <si>
    <t>Osazení oplocení z dřevoplastu výšky přes 1 do 2 m</t>
  </si>
  <si>
    <t>-1069609888</t>
  </si>
  <si>
    <t>1,35+1,3*2+1,05*2+1,45*6</t>
  </si>
  <si>
    <t>19</t>
  </si>
  <si>
    <t>60791114R1</t>
  </si>
  <si>
    <t>prkno terasové dřevoplastové š 150 mm tl 25mm, odstín třešeň</t>
  </si>
  <si>
    <t>1444112283</t>
  </si>
  <si>
    <t>14,75*9</t>
  </si>
  <si>
    <t>132,75*1,08475 'Přepočtené koeficientem množství</t>
  </si>
  <si>
    <t>Komunikace pozemní</t>
  </si>
  <si>
    <t>20</t>
  </si>
  <si>
    <t>564730101</t>
  </si>
  <si>
    <t>Podklad z kameniva hrubého drceného vel. 16-32 mm plochy do 100 m2 tl 100 mm</t>
  </si>
  <si>
    <t>-15062323</t>
  </si>
  <si>
    <t>44,2+2,21</t>
  </si>
  <si>
    <t>564760101</t>
  </si>
  <si>
    <t>Podklad z kameniva hrubého drceného vel. 16-32 mm plochy do 100 m2 tl 200 mm</t>
  </si>
  <si>
    <t>1198252120</t>
  </si>
  <si>
    <t>22</t>
  </si>
  <si>
    <t>565145101</t>
  </si>
  <si>
    <t>Asfaltový beton vrstva podkladní ACP 16 (obalované kamenivo OKS) tl 60 mm š do 1,5 m</t>
  </si>
  <si>
    <t>-1071465016</t>
  </si>
  <si>
    <t>23</t>
  </si>
  <si>
    <t>573111112</t>
  </si>
  <si>
    <t>Postřik živičný infiltrační s posypem z asfaltu množství 1 kg/m2</t>
  </si>
  <si>
    <t>-1267797499</t>
  </si>
  <si>
    <t>24</t>
  </si>
  <si>
    <t>573211107</t>
  </si>
  <si>
    <t>Postřik živičný spojovací z asfaltu v množství 0,30 kg/m2</t>
  </si>
  <si>
    <t>-1481914442</t>
  </si>
  <si>
    <t>25</t>
  </si>
  <si>
    <t>577154031</t>
  </si>
  <si>
    <t>Asfaltový beton vrstva obrusná ACO 11 (ABS) tř. I tl 60 mm š do 1,5 m z modifikovaného asfaltu</t>
  </si>
  <si>
    <t>-726379990</t>
  </si>
  <si>
    <t>26</t>
  </si>
  <si>
    <t>596212210</t>
  </si>
  <si>
    <t>Kladení zámkové dlažby pozemních komunikací ručně tl 80 mm skupiny A pl do 50 m2</t>
  </si>
  <si>
    <t>1105051626</t>
  </si>
  <si>
    <t>27</t>
  </si>
  <si>
    <t>59245020</t>
  </si>
  <si>
    <t>dlažba skladebná betonová 200x100mm tl 80mm přírodní</t>
  </si>
  <si>
    <t>1927041368</t>
  </si>
  <si>
    <t>44,2*1,03 'Přepočtené koeficientem množství</t>
  </si>
  <si>
    <t>Ostatní konstrukce a práce, bourání</t>
  </si>
  <si>
    <t>28</t>
  </si>
  <si>
    <t>912211111</t>
  </si>
  <si>
    <t>Montáž směrového sloupku silničního plastového prosté uložení bez betonového základu</t>
  </si>
  <si>
    <t>-725052016</t>
  </si>
  <si>
    <t>29</t>
  </si>
  <si>
    <t>40445158R1</t>
  </si>
  <si>
    <t>sloupek směrový Z11g plastový 1,2m</t>
  </si>
  <si>
    <t>-1813356366</t>
  </si>
  <si>
    <t>30</t>
  </si>
  <si>
    <t>916131113</t>
  </si>
  <si>
    <t>Osazení silničního obrubníku betonového ležatého s boční opěrou do lože z betonu prostého</t>
  </si>
  <si>
    <t>-780326480</t>
  </si>
  <si>
    <t>31</t>
  </si>
  <si>
    <t>59217031</t>
  </si>
  <si>
    <t>obrubník silniční betonový 1000x150x250mm</t>
  </si>
  <si>
    <t>-290395850</t>
  </si>
  <si>
    <t>3,5*1,02 'Přepočtené koeficientem množství</t>
  </si>
  <si>
    <t>32</t>
  </si>
  <si>
    <t>916231213</t>
  </si>
  <si>
    <t>Osazení chodníkového obrubníku betonového stojatého s boční opěrou do lože z betonu prostého</t>
  </si>
  <si>
    <t>453159055</t>
  </si>
  <si>
    <t>33</t>
  </si>
  <si>
    <t>59217017</t>
  </si>
  <si>
    <t>obrubník betonový chodníkový 1000x100x250mm</t>
  </si>
  <si>
    <t>1114279901</t>
  </si>
  <si>
    <t>31,1*1,02 'Přepočtené koeficientem množství</t>
  </si>
  <si>
    <t>34</t>
  </si>
  <si>
    <t>916991121</t>
  </si>
  <si>
    <t>Lože pod obrubníky, krajníky nebo obruby z dlažebních kostek z betonu prostého</t>
  </si>
  <si>
    <t>-1775153059</t>
  </si>
  <si>
    <t>3,5*0,3*0,15+31,1*0,2*0,15</t>
  </si>
  <si>
    <t>35</t>
  </si>
  <si>
    <t>919732211</t>
  </si>
  <si>
    <t>Styčná spára napojení nového živičného povrchu na stávající za tepla š 15 mm hl 25 mm s prořezáním</t>
  </si>
  <si>
    <t>1284781986</t>
  </si>
  <si>
    <t>36</t>
  </si>
  <si>
    <t>953941516R1</t>
  </si>
  <si>
    <t>D+M pomocná konstrukce z tenkostěnných profilů 15/30/1,5 mm pro kotvení vývěsní skříňky</t>
  </si>
  <si>
    <t>-1511379024</t>
  </si>
  <si>
    <t>998</t>
  </si>
  <si>
    <t>Přesun hmot</t>
  </si>
  <si>
    <t>37</t>
  </si>
  <si>
    <t>998232110</t>
  </si>
  <si>
    <t>Přesun hmot pro oplocení zděné z cihel nebo tvárnic v do 3 m</t>
  </si>
  <si>
    <t>1737816326</t>
  </si>
  <si>
    <t>VRN</t>
  </si>
  <si>
    <t>Vedlejší rozpočtové náklady</t>
  </si>
  <si>
    <t>VRN3</t>
  </si>
  <si>
    <t>Zařízení staveniště</t>
  </si>
  <si>
    <t>38</t>
  </si>
  <si>
    <t>030001000R1</t>
  </si>
  <si>
    <t>Zařízení staveniště, dočasné dopravní značení a oplocení, statická zkouška únosnosti, geodetické zaměření a ostatní vedlejší náklady</t>
  </si>
  <si>
    <t>soubor</t>
  </si>
  <si>
    <t>1024</t>
  </si>
  <si>
    <t>-608103481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</si>
</sst>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52" t="s">
        <v>14</v>
      </c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2"/>
      <c r="AQ5" s="22"/>
      <c r="AR5" s="20"/>
      <c r="BE5" s="249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54" t="s">
        <v>17</v>
      </c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2"/>
      <c r="AQ6" s="22"/>
      <c r="AR6" s="20"/>
      <c r="BE6" s="250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50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50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50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50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50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50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50"/>
      <c r="BS13" s="17" t="s">
        <v>6</v>
      </c>
    </row>
    <row r="14" spans="1:74" ht="12.75">
      <c r="B14" s="21"/>
      <c r="C14" s="22"/>
      <c r="D14" s="22"/>
      <c r="E14" s="255" t="s">
        <v>29</v>
      </c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50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50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50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50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50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50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50"/>
      <c r="BS20" s="17" t="s">
        <v>32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50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50"/>
    </row>
    <row r="23" spans="1:71" s="1" customFormat="1" ht="16.5" customHeight="1">
      <c r="B23" s="21"/>
      <c r="C23" s="22"/>
      <c r="D23" s="22"/>
      <c r="E23" s="257" t="s">
        <v>1</v>
      </c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2"/>
      <c r="AP23" s="22"/>
      <c r="AQ23" s="22"/>
      <c r="AR23" s="20"/>
      <c r="BE23" s="250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50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50"/>
    </row>
    <row r="26" spans="1:71" s="2" customFormat="1" ht="25.9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8">
        <f>ROUND(AG94,2)</f>
        <v>0</v>
      </c>
      <c r="AL26" s="259"/>
      <c r="AM26" s="259"/>
      <c r="AN26" s="259"/>
      <c r="AO26" s="259"/>
      <c r="AP26" s="36"/>
      <c r="AQ26" s="36"/>
      <c r="AR26" s="39"/>
      <c r="BE26" s="250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50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60" t="s">
        <v>37</v>
      </c>
      <c r="M28" s="260"/>
      <c r="N28" s="260"/>
      <c r="O28" s="260"/>
      <c r="P28" s="260"/>
      <c r="Q28" s="36"/>
      <c r="R28" s="36"/>
      <c r="S28" s="36"/>
      <c r="T28" s="36"/>
      <c r="U28" s="36"/>
      <c r="V28" s="36"/>
      <c r="W28" s="260" t="s">
        <v>38</v>
      </c>
      <c r="X28" s="260"/>
      <c r="Y28" s="260"/>
      <c r="Z28" s="260"/>
      <c r="AA28" s="260"/>
      <c r="AB28" s="260"/>
      <c r="AC28" s="260"/>
      <c r="AD28" s="260"/>
      <c r="AE28" s="260"/>
      <c r="AF28" s="36"/>
      <c r="AG28" s="36"/>
      <c r="AH28" s="36"/>
      <c r="AI28" s="36"/>
      <c r="AJ28" s="36"/>
      <c r="AK28" s="260" t="s">
        <v>39</v>
      </c>
      <c r="AL28" s="260"/>
      <c r="AM28" s="260"/>
      <c r="AN28" s="260"/>
      <c r="AO28" s="260"/>
      <c r="AP28" s="36"/>
      <c r="AQ28" s="36"/>
      <c r="AR28" s="39"/>
      <c r="BE28" s="250"/>
    </row>
    <row r="29" spans="1:71" s="3" customFormat="1" ht="14.45" customHeight="1"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248">
        <v>0.21</v>
      </c>
      <c r="M29" s="247"/>
      <c r="N29" s="247"/>
      <c r="O29" s="247"/>
      <c r="P29" s="247"/>
      <c r="Q29" s="41"/>
      <c r="R29" s="41"/>
      <c r="S29" s="41"/>
      <c r="T29" s="41"/>
      <c r="U29" s="41"/>
      <c r="V29" s="41"/>
      <c r="W29" s="246">
        <f>ROUND(AZ94, 2)</f>
        <v>0</v>
      </c>
      <c r="X29" s="247"/>
      <c r="Y29" s="247"/>
      <c r="Z29" s="247"/>
      <c r="AA29" s="247"/>
      <c r="AB29" s="247"/>
      <c r="AC29" s="247"/>
      <c r="AD29" s="247"/>
      <c r="AE29" s="247"/>
      <c r="AF29" s="41"/>
      <c r="AG29" s="41"/>
      <c r="AH29" s="41"/>
      <c r="AI29" s="41"/>
      <c r="AJ29" s="41"/>
      <c r="AK29" s="246">
        <f>ROUND(AV94, 2)</f>
        <v>0</v>
      </c>
      <c r="AL29" s="247"/>
      <c r="AM29" s="247"/>
      <c r="AN29" s="247"/>
      <c r="AO29" s="247"/>
      <c r="AP29" s="41"/>
      <c r="AQ29" s="41"/>
      <c r="AR29" s="42"/>
      <c r="BE29" s="251"/>
    </row>
    <row r="30" spans="1:71" s="3" customFormat="1" ht="14.45" customHeight="1"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248">
        <v>0.12</v>
      </c>
      <c r="M30" s="247"/>
      <c r="N30" s="247"/>
      <c r="O30" s="247"/>
      <c r="P30" s="247"/>
      <c r="Q30" s="41"/>
      <c r="R30" s="41"/>
      <c r="S30" s="41"/>
      <c r="T30" s="41"/>
      <c r="U30" s="41"/>
      <c r="V30" s="41"/>
      <c r="W30" s="246">
        <f>ROUND(BA94, 2)</f>
        <v>0</v>
      </c>
      <c r="X30" s="247"/>
      <c r="Y30" s="247"/>
      <c r="Z30" s="247"/>
      <c r="AA30" s="247"/>
      <c r="AB30" s="247"/>
      <c r="AC30" s="247"/>
      <c r="AD30" s="247"/>
      <c r="AE30" s="247"/>
      <c r="AF30" s="41"/>
      <c r="AG30" s="41"/>
      <c r="AH30" s="41"/>
      <c r="AI30" s="41"/>
      <c r="AJ30" s="41"/>
      <c r="AK30" s="246">
        <f>ROUND(AW94, 2)</f>
        <v>0</v>
      </c>
      <c r="AL30" s="247"/>
      <c r="AM30" s="247"/>
      <c r="AN30" s="247"/>
      <c r="AO30" s="247"/>
      <c r="AP30" s="41"/>
      <c r="AQ30" s="41"/>
      <c r="AR30" s="42"/>
      <c r="BE30" s="251"/>
    </row>
    <row r="31" spans="1:71" s="3" customFormat="1" ht="14.45" hidden="1" customHeight="1"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248">
        <v>0.21</v>
      </c>
      <c r="M31" s="247"/>
      <c r="N31" s="247"/>
      <c r="O31" s="247"/>
      <c r="P31" s="247"/>
      <c r="Q31" s="41"/>
      <c r="R31" s="41"/>
      <c r="S31" s="41"/>
      <c r="T31" s="41"/>
      <c r="U31" s="41"/>
      <c r="V31" s="41"/>
      <c r="W31" s="246">
        <f>ROUND(BB94, 2)</f>
        <v>0</v>
      </c>
      <c r="X31" s="247"/>
      <c r="Y31" s="247"/>
      <c r="Z31" s="247"/>
      <c r="AA31" s="247"/>
      <c r="AB31" s="247"/>
      <c r="AC31" s="247"/>
      <c r="AD31" s="247"/>
      <c r="AE31" s="247"/>
      <c r="AF31" s="41"/>
      <c r="AG31" s="41"/>
      <c r="AH31" s="41"/>
      <c r="AI31" s="41"/>
      <c r="AJ31" s="41"/>
      <c r="AK31" s="246">
        <v>0</v>
      </c>
      <c r="AL31" s="247"/>
      <c r="AM31" s="247"/>
      <c r="AN31" s="247"/>
      <c r="AO31" s="247"/>
      <c r="AP31" s="41"/>
      <c r="AQ31" s="41"/>
      <c r="AR31" s="42"/>
      <c r="BE31" s="251"/>
    </row>
    <row r="32" spans="1:71" s="3" customFormat="1" ht="14.45" hidden="1" customHeight="1"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248">
        <v>0.12</v>
      </c>
      <c r="M32" s="247"/>
      <c r="N32" s="247"/>
      <c r="O32" s="247"/>
      <c r="P32" s="247"/>
      <c r="Q32" s="41"/>
      <c r="R32" s="41"/>
      <c r="S32" s="41"/>
      <c r="T32" s="41"/>
      <c r="U32" s="41"/>
      <c r="V32" s="41"/>
      <c r="W32" s="246">
        <f>ROUND(BC94, 2)</f>
        <v>0</v>
      </c>
      <c r="X32" s="247"/>
      <c r="Y32" s="247"/>
      <c r="Z32" s="247"/>
      <c r="AA32" s="247"/>
      <c r="AB32" s="247"/>
      <c r="AC32" s="247"/>
      <c r="AD32" s="247"/>
      <c r="AE32" s="247"/>
      <c r="AF32" s="41"/>
      <c r="AG32" s="41"/>
      <c r="AH32" s="41"/>
      <c r="AI32" s="41"/>
      <c r="AJ32" s="41"/>
      <c r="AK32" s="246">
        <v>0</v>
      </c>
      <c r="AL32" s="247"/>
      <c r="AM32" s="247"/>
      <c r="AN32" s="247"/>
      <c r="AO32" s="247"/>
      <c r="AP32" s="41"/>
      <c r="AQ32" s="41"/>
      <c r="AR32" s="42"/>
      <c r="BE32" s="251"/>
    </row>
    <row r="33" spans="1:57" s="3" customFormat="1" ht="14.45" hidden="1" customHeight="1"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248">
        <v>0</v>
      </c>
      <c r="M33" s="247"/>
      <c r="N33" s="247"/>
      <c r="O33" s="247"/>
      <c r="P33" s="247"/>
      <c r="Q33" s="41"/>
      <c r="R33" s="41"/>
      <c r="S33" s="41"/>
      <c r="T33" s="41"/>
      <c r="U33" s="41"/>
      <c r="V33" s="41"/>
      <c r="W33" s="246">
        <f>ROUND(BD94, 2)</f>
        <v>0</v>
      </c>
      <c r="X33" s="247"/>
      <c r="Y33" s="247"/>
      <c r="Z33" s="247"/>
      <c r="AA33" s="247"/>
      <c r="AB33" s="247"/>
      <c r="AC33" s="247"/>
      <c r="AD33" s="247"/>
      <c r="AE33" s="247"/>
      <c r="AF33" s="41"/>
      <c r="AG33" s="41"/>
      <c r="AH33" s="41"/>
      <c r="AI33" s="41"/>
      <c r="AJ33" s="41"/>
      <c r="AK33" s="246">
        <v>0</v>
      </c>
      <c r="AL33" s="247"/>
      <c r="AM33" s="247"/>
      <c r="AN33" s="247"/>
      <c r="AO33" s="247"/>
      <c r="AP33" s="41"/>
      <c r="AQ33" s="41"/>
      <c r="AR33" s="42"/>
      <c r="BE33" s="251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50"/>
    </row>
    <row r="35" spans="1:57" s="2" customFormat="1" ht="25.9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283" t="s">
        <v>48</v>
      </c>
      <c r="Y35" s="284"/>
      <c r="Z35" s="284"/>
      <c r="AA35" s="284"/>
      <c r="AB35" s="284"/>
      <c r="AC35" s="45"/>
      <c r="AD35" s="45"/>
      <c r="AE35" s="45"/>
      <c r="AF35" s="45"/>
      <c r="AG35" s="45"/>
      <c r="AH35" s="45"/>
      <c r="AI35" s="45"/>
      <c r="AJ35" s="45"/>
      <c r="AK35" s="285">
        <f>SUM(AK26:AK33)</f>
        <v>0</v>
      </c>
      <c r="AL35" s="284"/>
      <c r="AM35" s="284"/>
      <c r="AN35" s="284"/>
      <c r="AO35" s="286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50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51</v>
      </c>
      <c r="AI60" s="38"/>
      <c r="AJ60" s="38"/>
      <c r="AK60" s="38"/>
      <c r="AL60" s="38"/>
      <c r="AM60" s="52" t="s">
        <v>52</v>
      </c>
      <c r="AN60" s="38"/>
      <c r="AO60" s="38"/>
      <c r="AP60" s="36"/>
      <c r="AQ60" s="36"/>
      <c r="AR60" s="39"/>
      <c r="BE60" s="34"/>
    </row>
    <row r="61" spans="1:57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53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54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51</v>
      </c>
      <c r="AI75" s="38"/>
      <c r="AJ75" s="38"/>
      <c r="AK75" s="38"/>
      <c r="AL75" s="38"/>
      <c r="AM75" s="52" t="s">
        <v>52</v>
      </c>
      <c r="AN75" s="38"/>
      <c r="AO75" s="38"/>
      <c r="AP75" s="36"/>
      <c r="AQ75" s="36"/>
      <c r="AR75" s="39"/>
      <c r="BE75" s="34"/>
    </row>
    <row r="76" spans="1:57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0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0" s="2" customFormat="1" ht="24.95" customHeight="1">
      <c r="A82" s="34"/>
      <c r="B82" s="35"/>
      <c r="C82" s="23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0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0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2403H05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0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72" t="str">
        <f>K6</f>
        <v>Zpevněná plocha pro stanoviště kontejnerů</v>
      </c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63"/>
      <c r="AQ85" s="63"/>
      <c r="AR85" s="64"/>
    </row>
    <row r="86" spans="1:90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0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Chlebovice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74" t="str">
        <f>IF(AN8= "","",AN8)</f>
        <v>24. 11. 2023</v>
      </c>
      <c r="AN87" s="274"/>
      <c r="AO87" s="36"/>
      <c r="AP87" s="36"/>
      <c r="AQ87" s="36"/>
      <c r="AR87" s="39"/>
      <c r="BE87" s="34"/>
    </row>
    <row r="88" spans="1:90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0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Statutární město Frýdek-Místek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75" t="str">
        <f>IF(E17="","",E17)</f>
        <v>Ing. Miroslav Havlásek</v>
      </c>
      <c r="AN89" s="276"/>
      <c r="AO89" s="276"/>
      <c r="AP89" s="276"/>
      <c r="AQ89" s="36"/>
      <c r="AR89" s="39"/>
      <c r="AS89" s="277" t="s">
        <v>56</v>
      </c>
      <c r="AT89" s="278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0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75" t="str">
        <f>IF(E20="","",E20)</f>
        <v xml:space="preserve"> </v>
      </c>
      <c r="AN90" s="276"/>
      <c r="AO90" s="276"/>
      <c r="AP90" s="276"/>
      <c r="AQ90" s="36"/>
      <c r="AR90" s="39"/>
      <c r="AS90" s="279"/>
      <c r="AT90" s="280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0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81"/>
      <c r="AT91" s="282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0" s="2" customFormat="1" ht="29.25" customHeight="1">
      <c r="A92" s="34"/>
      <c r="B92" s="35"/>
      <c r="C92" s="267" t="s">
        <v>57</v>
      </c>
      <c r="D92" s="268"/>
      <c r="E92" s="268"/>
      <c r="F92" s="268"/>
      <c r="G92" s="268"/>
      <c r="H92" s="73"/>
      <c r="I92" s="269" t="s">
        <v>58</v>
      </c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70" t="s">
        <v>59</v>
      </c>
      <c r="AH92" s="268"/>
      <c r="AI92" s="268"/>
      <c r="AJ92" s="268"/>
      <c r="AK92" s="268"/>
      <c r="AL92" s="268"/>
      <c r="AM92" s="268"/>
      <c r="AN92" s="269" t="s">
        <v>60</v>
      </c>
      <c r="AO92" s="268"/>
      <c r="AP92" s="271"/>
      <c r="AQ92" s="74" t="s">
        <v>61</v>
      </c>
      <c r="AR92" s="39"/>
      <c r="AS92" s="75" t="s">
        <v>62</v>
      </c>
      <c r="AT92" s="76" t="s">
        <v>63</v>
      </c>
      <c r="AU92" s="76" t="s">
        <v>64</v>
      </c>
      <c r="AV92" s="76" t="s">
        <v>65</v>
      </c>
      <c r="AW92" s="76" t="s">
        <v>66</v>
      </c>
      <c r="AX92" s="76" t="s">
        <v>67</v>
      </c>
      <c r="AY92" s="76" t="s">
        <v>68</v>
      </c>
      <c r="AZ92" s="76" t="s">
        <v>69</v>
      </c>
      <c r="BA92" s="76" t="s">
        <v>70</v>
      </c>
      <c r="BB92" s="76" t="s">
        <v>71</v>
      </c>
      <c r="BC92" s="76" t="s">
        <v>72</v>
      </c>
      <c r="BD92" s="77" t="s">
        <v>73</v>
      </c>
      <c r="BE92" s="34"/>
    </row>
    <row r="93" spans="1:90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0" s="6" customFormat="1" ht="32.450000000000003" customHeight="1">
      <c r="B94" s="81"/>
      <c r="C94" s="82" t="s">
        <v>74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64">
        <f>ROUND(AG95,2)</f>
        <v>0</v>
      </c>
      <c r="AH94" s="264"/>
      <c r="AI94" s="264"/>
      <c r="AJ94" s="264"/>
      <c r="AK94" s="264"/>
      <c r="AL94" s="264"/>
      <c r="AM94" s="264"/>
      <c r="AN94" s="265">
        <f>SUM(AG94,AT94)</f>
        <v>0</v>
      </c>
      <c r="AO94" s="265"/>
      <c r="AP94" s="265"/>
      <c r="AQ94" s="85" t="s">
        <v>1</v>
      </c>
      <c r="AR94" s="86"/>
      <c r="AS94" s="87">
        <f>ROUND(AS95,2)</f>
        <v>0</v>
      </c>
      <c r="AT94" s="88">
        <f>ROUND(SUM(AV94:AW94),2)</f>
        <v>0</v>
      </c>
      <c r="AU94" s="89">
        <f>ROUND(AU95,5)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75</v>
      </c>
      <c r="BT94" s="91" t="s">
        <v>76</v>
      </c>
      <c r="BV94" s="91" t="s">
        <v>77</v>
      </c>
      <c r="BW94" s="91" t="s">
        <v>5</v>
      </c>
      <c r="BX94" s="91" t="s">
        <v>78</v>
      </c>
      <c r="CL94" s="91" t="s">
        <v>1</v>
      </c>
    </row>
    <row r="95" spans="1:90" s="7" customFormat="1" ht="24.75" customHeight="1">
      <c r="A95" s="92" t="s">
        <v>79</v>
      </c>
      <c r="B95" s="93"/>
      <c r="C95" s="94"/>
      <c r="D95" s="263" t="s">
        <v>14</v>
      </c>
      <c r="E95" s="263"/>
      <c r="F95" s="263"/>
      <c r="G95" s="263"/>
      <c r="H95" s="263"/>
      <c r="I95" s="95"/>
      <c r="J95" s="263" t="s">
        <v>17</v>
      </c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  <c r="W95" s="263"/>
      <c r="X95" s="263"/>
      <c r="Y95" s="263"/>
      <c r="Z95" s="263"/>
      <c r="AA95" s="263"/>
      <c r="AB95" s="263"/>
      <c r="AC95" s="263"/>
      <c r="AD95" s="263"/>
      <c r="AE95" s="263"/>
      <c r="AF95" s="263"/>
      <c r="AG95" s="261">
        <f>'2403H05 - Zpevněná plocha...'!J28</f>
        <v>0</v>
      </c>
      <c r="AH95" s="262"/>
      <c r="AI95" s="262"/>
      <c r="AJ95" s="262"/>
      <c r="AK95" s="262"/>
      <c r="AL95" s="262"/>
      <c r="AM95" s="262"/>
      <c r="AN95" s="261">
        <f>SUM(AG95,AT95)</f>
        <v>0</v>
      </c>
      <c r="AO95" s="262"/>
      <c r="AP95" s="262"/>
      <c r="AQ95" s="96" t="s">
        <v>80</v>
      </c>
      <c r="AR95" s="97"/>
      <c r="AS95" s="98">
        <v>0</v>
      </c>
      <c r="AT95" s="99">
        <f>ROUND(SUM(AV95:AW95),2)</f>
        <v>0</v>
      </c>
      <c r="AU95" s="100">
        <f>'2403H05 - Zpevněná plocha...'!P120</f>
        <v>0</v>
      </c>
      <c r="AV95" s="99">
        <f>'2403H05 - Zpevněná plocha...'!J31</f>
        <v>0</v>
      </c>
      <c r="AW95" s="99">
        <f>'2403H05 - Zpevněná plocha...'!J32</f>
        <v>0</v>
      </c>
      <c r="AX95" s="99">
        <f>'2403H05 - Zpevněná plocha...'!J33</f>
        <v>0</v>
      </c>
      <c r="AY95" s="99">
        <f>'2403H05 - Zpevněná plocha...'!J34</f>
        <v>0</v>
      </c>
      <c r="AZ95" s="99">
        <f>'2403H05 - Zpevněná plocha...'!F31</f>
        <v>0</v>
      </c>
      <c r="BA95" s="99">
        <f>'2403H05 - Zpevněná plocha...'!F32</f>
        <v>0</v>
      </c>
      <c r="BB95" s="99">
        <f>'2403H05 - Zpevněná plocha...'!F33</f>
        <v>0</v>
      </c>
      <c r="BC95" s="99">
        <f>'2403H05 - Zpevněná plocha...'!F34</f>
        <v>0</v>
      </c>
      <c r="BD95" s="101">
        <f>'2403H05 - Zpevněná plocha...'!F35</f>
        <v>0</v>
      </c>
      <c r="BT95" s="102" t="s">
        <v>81</v>
      </c>
      <c r="BU95" s="102" t="s">
        <v>82</v>
      </c>
      <c r="BV95" s="102" t="s">
        <v>77</v>
      </c>
      <c r="BW95" s="102" t="s">
        <v>5</v>
      </c>
      <c r="BX95" s="102" t="s">
        <v>78</v>
      </c>
      <c r="CL95" s="102" t="s">
        <v>1</v>
      </c>
    </row>
    <row r="96" spans="1:90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5" customHeight="1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algorithmName="SHA-512" hashValue="sFF3b8+62D1wcBa+nTkT60/Hc4jWe9eeugcd/PURkCSyAR21Sd6YhkdWd3HaA9JuZTZLyF6NpKQC6HvtIsRYmw==" saltValue="YZK+RRbKuORlf7mUGlS/nqMXTnAPDxHVd9cm+wbTyUzCOmIjaVxW46kikeiRcT9cuuiIE0wYrVN0ZuIemGG3H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2403H05 - Zpevněná plocha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tabSelected="1" topLeftCell="A87" workbookViewId="0">
      <selection activeCell="V13" sqref="V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5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0"/>
      <c r="AT3" s="17" t="s">
        <v>83</v>
      </c>
    </row>
    <row r="4" spans="1:46" s="1" customFormat="1" ht="24.95" customHeight="1">
      <c r="B4" s="20"/>
      <c r="D4" s="105" t="s">
        <v>84</v>
      </c>
      <c r="L4" s="20"/>
      <c r="M4" s="106" t="s">
        <v>10</v>
      </c>
      <c r="AT4" s="17" t="s">
        <v>4</v>
      </c>
    </row>
    <row r="5" spans="1:46" s="1" customFormat="1" ht="6.95" customHeight="1">
      <c r="B5" s="20"/>
      <c r="L5" s="20"/>
    </row>
    <row r="6" spans="1:46" s="2" customFormat="1" ht="12" customHeight="1">
      <c r="A6" s="34"/>
      <c r="B6" s="39"/>
      <c r="C6" s="34"/>
      <c r="D6" s="107" t="s">
        <v>16</v>
      </c>
      <c r="E6" s="34"/>
      <c r="F6" s="34"/>
      <c r="G6" s="34"/>
      <c r="H6" s="34"/>
      <c r="I6" s="34"/>
      <c r="J6" s="34"/>
      <c r="K6" s="34"/>
      <c r="L6" s="51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46" s="2" customFormat="1" ht="16.5" customHeight="1">
      <c r="A7" s="34"/>
      <c r="B7" s="39"/>
      <c r="C7" s="34"/>
      <c r="D7" s="34"/>
      <c r="E7" s="288" t="s">
        <v>17</v>
      </c>
      <c r="F7" s="289"/>
      <c r="G7" s="289"/>
      <c r="H7" s="289"/>
      <c r="I7" s="34"/>
      <c r="J7" s="34"/>
      <c r="K7" s="34"/>
      <c r="L7" s="51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46" s="2" customFormat="1">
      <c r="A8" s="34"/>
      <c r="B8" s="39"/>
      <c r="C8" s="34"/>
      <c r="D8" s="34"/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2" customHeight="1">
      <c r="A9" s="34"/>
      <c r="B9" s="39"/>
      <c r="C9" s="34"/>
      <c r="D9" s="107" t="s">
        <v>18</v>
      </c>
      <c r="E9" s="34"/>
      <c r="F9" s="108" t="s">
        <v>1</v>
      </c>
      <c r="G9" s="34"/>
      <c r="H9" s="34"/>
      <c r="I9" s="107" t="s">
        <v>19</v>
      </c>
      <c r="J9" s="108" t="s">
        <v>1</v>
      </c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07" t="s">
        <v>20</v>
      </c>
      <c r="E10" s="34"/>
      <c r="F10" s="108" t="s">
        <v>21</v>
      </c>
      <c r="G10" s="34"/>
      <c r="H10" s="34"/>
      <c r="I10" s="107" t="s">
        <v>22</v>
      </c>
      <c r="J10" s="109">
        <v>45357</v>
      </c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0.9" customHeight="1">
      <c r="A11" s="34"/>
      <c r="B11" s="39"/>
      <c r="C11" s="34"/>
      <c r="D11" s="34"/>
      <c r="E11" s="34"/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7" t="s">
        <v>24</v>
      </c>
      <c r="E12" s="34"/>
      <c r="F12" s="34"/>
      <c r="G12" s="34"/>
      <c r="H12" s="34"/>
      <c r="I12" s="107" t="s">
        <v>25</v>
      </c>
      <c r="J12" s="108" t="s">
        <v>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8" customHeight="1">
      <c r="A13" s="34"/>
      <c r="B13" s="39"/>
      <c r="C13" s="34"/>
      <c r="D13" s="34"/>
      <c r="E13" s="108" t="s">
        <v>26</v>
      </c>
      <c r="F13" s="34"/>
      <c r="G13" s="34"/>
      <c r="H13" s="34"/>
      <c r="I13" s="107" t="s">
        <v>27</v>
      </c>
      <c r="J13" s="108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6.95" customHeight="1">
      <c r="A14" s="34"/>
      <c r="B14" s="39"/>
      <c r="C14" s="34"/>
      <c r="D14" s="34"/>
      <c r="E14" s="34"/>
      <c r="F14" s="34"/>
      <c r="G14" s="34"/>
      <c r="H14" s="34"/>
      <c r="I14" s="34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>
      <c r="A15" s="34"/>
      <c r="B15" s="39"/>
      <c r="C15" s="34"/>
      <c r="D15" s="107" t="s">
        <v>28</v>
      </c>
      <c r="E15" s="34"/>
      <c r="F15" s="34"/>
      <c r="G15" s="34"/>
      <c r="H15" s="34"/>
      <c r="I15" s="107" t="s">
        <v>25</v>
      </c>
      <c r="J15" s="30" t="str">
        <f>'Rekapitulace stavby'!AN13</f>
        <v>Vyplň údaj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8" customHeight="1">
      <c r="A16" s="34"/>
      <c r="B16" s="39"/>
      <c r="C16" s="34"/>
      <c r="D16" s="34"/>
      <c r="E16" s="290" t="str">
        <f>'Rekapitulace stavby'!E14</f>
        <v>Vyplň údaj</v>
      </c>
      <c r="F16" s="291"/>
      <c r="G16" s="291"/>
      <c r="H16" s="291"/>
      <c r="I16" s="107" t="s">
        <v>27</v>
      </c>
      <c r="J16" s="30" t="str">
        <f>'Rekapitulace stavby'!AN14</f>
        <v>Vyplň údaj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6.95" customHeight="1">
      <c r="A17" s="34"/>
      <c r="B17" s="39"/>
      <c r="C17" s="34"/>
      <c r="D17" s="34"/>
      <c r="E17" s="34"/>
      <c r="F17" s="34"/>
      <c r="G17" s="34"/>
      <c r="H17" s="34"/>
      <c r="I17" s="34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>
      <c r="A18" s="34"/>
      <c r="B18" s="39"/>
      <c r="C18" s="34"/>
      <c r="D18" s="107" t="s">
        <v>30</v>
      </c>
      <c r="E18" s="34"/>
      <c r="F18" s="34"/>
      <c r="G18" s="34"/>
      <c r="H18" s="34"/>
      <c r="I18" s="107" t="s">
        <v>25</v>
      </c>
      <c r="J18" s="108" t="s">
        <v>1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>
      <c r="A19" s="34"/>
      <c r="B19" s="39"/>
      <c r="C19" s="34"/>
      <c r="D19" s="34"/>
      <c r="E19" s="108" t="s">
        <v>31</v>
      </c>
      <c r="F19" s="34"/>
      <c r="G19" s="34"/>
      <c r="H19" s="34"/>
      <c r="I19" s="107" t="s">
        <v>27</v>
      </c>
      <c r="J19" s="108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>
      <c r="A20" s="34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>
      <c r="A21" s="34"/>
      <c r="B21" s="39"/>
      <c r="C21" s="34"/>
      <c r="D21" s="107" t="s">
        <v>33</v>
      </c>
      <c r="E21" s="34"/>
      <c r="F21" s="34"/>
      <c r="G21" s="34"/>
      <c r="H21" s="34"/>
      <c r="I21" s="107" t="s">
        <v>25</v>
      </c>
      <c r="J21" s="108" t="str">
        <f>IF('Rekapitulace stavby'!AN19="","",'Rekapitulace stavby'!AN19)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>
      <c r="A22" s="34"/>
      <c r="B22" s="39"/>
      <c r="C22" s="34"/>
      <c r="D22" s="34"/>
      <c r="E22" s="108" t="str">
        <f>IF('Rekapitulace stavby'!E20="","",'Rekapitulace stavby'!E20)</f>
        <v xml:space="preserve"> </v>
      </c>
      <c r="F22" s="34"/>
      <c r="G22" s="34"/>
      <c r="H22" s="34"/>
      <c r="I22" s="107" t="s">
        <v>27</v>
      </c>
      <c r="J22" s="108" t="str">
        <f>IF('Rekapitulace stavby'!AN20="","",'Rekapitulace stavby'!AN20)</f>
        <v/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>
      <c r="A23" s="34"/>
      <c r="B23" s="39"/>
      <c r="C23" s="34"/>
      <c r="D23" s="34"/>
      <c r="E23" s="34"/>
      <c r="F23" s="34"/>
      <c r="G23" s="34"/>
      <c r="H23" s="34"/>
      <c r="I23" s="34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>
      <c r="A24" s="34"/>
      <c r="B24" s="39"/>
      <c r="C24" s="34"/>
      <c r="D24" s="107" t="s">
        <v>35</v>
      </c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8" customFormat="1" ht="16.5" customHeight="1">
      <c r="A25" s="110"/>
      <c r="B25" s="111"/>
      <c r="C25" s="110"/>
      <c r="D25" s="110"/>
      <c r="E25" s="292" t="s">
        <v>1</v>
      </c>
      <c r="F25" s="292"/>
      <c r="G25" s="292"/>
      <c r="H25" s="292"/>
      <c r="I25" s="110"/>
      <c r="J25" s="110"/>
      <c r="K25" s="110"/>
      <c r="L25" s="112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</row>
    <row r="26" spans="1:31" s="2" customFormat="1" ht="6.95" customHeight="1">
      <c r="A26" s="34"/>
      <c r="B26" s="39"/>
      <c r="C26" s="34"/>
      <c r="D26" s="34"/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113"/>
      <c r="E27" s="113"/>
      <c r="F27" s="113"/>
      <c r="G27" s="113"/>
      <c r="H27" s="113"/>
      <c r="I27" s="113"/>
      <c r="J27" s="113"/>
      <c r="K27" s="113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25.35" customHeight="1">
      <c r="A28" s="34"/>
      <c r="B28" s="39"/>
      <c r="C28" s="34"/>
      <c r="D28" s="114" t="s">
        <v>36</v>
      </c>
      <c r="E28" s="34"/>
      <c r="F28" s="34"/>
      <c r="G28" s="34"/>
      <c r="H28" s="34"/>
      <c r="I28" s="34"/>
      <c r="J28" s="115">
        <f>ROUND(J120, 2)</f>
        <v>0</v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3"/>
      <c r="E29" s="113"/>
      <c r="F29" s="113"/>
      <c r="G29" s="113"/>
      <c r="H29" s="113"/>
      <c r="I29" s="113"/>
      <c r="J29" s="113"/>
      <c r="K29" s="11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9"/>
      <c r="C30" s="34"/>
      <c r="D30" s="34"/>
      <c r="E30" s="34"/>
      <c r="F30" s="116" t="s">
        <v>38</v>
      </c>
      <c r="G30" s="34"/>
      <c r="H30" s="34"/>
      <c r="I30" s="116" t="s">
        <v>37</v>
      </c>
      <c r="J30" s="116" t="s">
        <v>39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9"/>
      <c r="C31" s="34"/>
      <c r="D31" s="117" t="s">
        <v>40</v>
      </c>
      <c r="E31" s="107" t="s">
        <v>41</v>
      </c>
      <c r="F31" s="118">
        <f>ROUND((SUM(BE120:BE189)),  2)</f>
        <v>0</v>
      </c>
      <c r="G31" s="34"/>
      <c r="H31" s="34"/>
      <c r="I31" s="119">
        <v>0.21</v>
      </c>
      <c r="J31" s="118">
        <f>ROUND(((SUM(BE120:BE189))*I31),  2)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107" t="s">
        <v>42</v>
      </c>
      <c r="F32" s="118">
        <f>ROUND((SUM(BF120:BF189)),  2)</f>
        <v>0</v>
      </c>
      <c r="G32" s="34"/>
      <c r="H32" s="34"/>
      <c r="I32" s="119">
        <v>0.12</v>
      </c>
      <c r="J32" s="118">
        <f>ROUND(((SUM(BF120:BF189))*I32), 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hidden="1" customHeight="1">
      <c r="A33" s="34"/>
      <c r="B33" s="39"/>
      <c r="C33" s="34"/>
      <c r="D33" s="34"/>
      <c r="E33" s="107" t="s">
        <v>43</v>
      </c>
      <c r="F33" s="118">
        <f>ROUND((SUM(BG120:BG189)),  2)</f>
        <v>0</v>
      </c>
      <c r="G33" s="34"/>
      <c r="H33" s="34"/>
      <c r="I33" s="119">
        <v>0.21</v>
      </c>
      <c r="J33" s="118">
        <f>0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hidden="1" customHeight="1">
      <c r="A34" s="34"/>
      <c r="B34" s="39"/>
      <c r="C34" s="34"/>
      <c r="D34" s="34"/>
      <c r="E34" s="107" t="s">
        <v>44</v>
      </c>
      <c r="F34" s="118">
        <f>ROUND((SUM(BH120:BH189)),  2)</f>
        <v>0</v>
      </c>
      <c r="G34" s="34"/>
      <c r="H34" s="34"/>
      <c r="I34" s="119">
        <v>0.12</v>
      </c>
      <c r="J34" s="118">
        <f>0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07" t="s">
        <v>45</v>
      </c>
      <c r="F35" s="118">
        <f>ROUND((SUM(BI120:BI189)),  2)</f>
        <v>0</v>
      </c>
      <c r="G35" s="34"/>
      <c r="H35" s="34"/>
      <c r="I35" s="119">
        <v>0</v>
      </c>
      <c r="J35" s="118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6.95" customHeight="1">
      <c r="A36" s="34"/>
      <c r="B36" s="39"/>
      <c r="C36" s="34"/>
      <c r="D36" s="34"/>
      <c r="E36" s="34"/>
      <c r="F36" s="34"/>
      <c r="G36" s="34"/>
      <c r="H36" s="34"/>
      <c r="I36" s="34"/>
      <c r="J36" s="34"/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25.35" customHeight="1">
      <c r="A37" s="34"/>
      <c r="B37" s="39"/>
      <c r="C37" s="120"/>
      <c r="D37" s="121" t="s">
        <v>46</v>
      </c>
      <c r="E37" s="122"/>
      <c r="F37" s="122"/>
      <c r="G37" s="123" t="s">
        <v>47</v>
      </c>
      <c r="H37" s="124" t="s">
        <v>48</v>
      </c>
      <c r="I37" s="122"/>
      <c r="J37" s="125">
        <f>SUM(J28:J35)</f>
        <v>0</v>
      </c>
      <c r="K37" s="126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1" customFormat="1" ht="14.45" customHeight="1">
      <c r="B39" s="20"/>
      <c r="L39" s="20"/>
    </row>
    <row r="40" spans="1:31" s="1" customFormat="1" ht="14.45" customHeight="1">
      <c r="B40" s="20"/>
      <c r="L40" s="20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27" t="s">
        <v>49</v>
      </c>
      <c r="E50" s="128"/>
      <c r="F50" s="128"/>
      <c r="G50" s="127" t="s">
        <v>50</v>
      </c>
      <c r="H50" s="128"/>
      <c r="I50" s="128"/>
      <c r="J50" s="128"/>
      <c r="K50" s="128"/>
      <c r="L50" s="51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9"/>
      <c r="C61" s="34"/>
      <c r="D61" s="129" t="s">
        <v>51</v>
      </c>
      <c r="E61" s="130"/>
      <c r="F61" s="131" t="s">
        <v>52</v>
      </c>
      <c r="G61" s="129" t="s">
        <v>51</v>
      </c>
      <c r="H61" s="130"/>
      <c r="I61" s="130"/>
      <c r="J61" s="132" t="s">
        <v>52</v>
      </c>
      <c r="K61" s="13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9"/>
      <c r="C65" s="34"/>
      <c r="D65" s="127" t="s">
        <v>53</v>
      </c>
      <c r="E65" s="133"/>
      <c r="F65" s="133"/>
      <c r="G65" s="127" t="s">
        <v>54</v>
      </c>
      <c r="H65" s="133"/>
      <c r="I65" s="133"/>
      <c r="J65" s="133"/>
      <c r="K65" s="133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9"/>
      <c r="C76" s="34"/>
      <c r="D76" s="129" t="s">
        <v>51</v>
      </c>
      <c r="E76" s="130"/>
      <c r="F76" s="131" t="s">
        <v>52</v>
      </c>
      <c r="G76" s="129" t="s">
        <v>51</v>
      </c>
      <c r="H76" s="130"/>
      <c r="I76" s="130"/>
      <c r="J76" s="132" t="s">
        <v>52</v>
      </c>
      <c r="K76" s="13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85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72" t="str">
        <f>E7</f>
        <v>Zpevněná plocha pro stanoviště kontejnerů</v>
      </c>
      <c r="F85" s="287"/>
      <c r="G85" s="287"/>
      <c r="H85" s="287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2" customHeight="1">
      <c r="A87" s="34"/>
      <c r="B87" s="35"/>
      <c r="C87" s="29" t="s">
        <v>20</v>
      </c>
      <c r="D87" s="36"/>
      <c r="E87" s="36"/>
      <c r="F87" s="27" t="str">
        <f>F10</f>
        <v>Chlebovice</v>
      </c>
      <c r="G87" s="36"/>
      <c r="H87" s="36"/>
      <c r="I87" s="29" t="s">
        <v>22</v>
      </c>
      <c r="J87" s="66">
        <f>IF(J10="","",J10)</f>
        <v>45357</v>
      </c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27" customHeight="1">
      <c r="A89" s="34"/>
      <c r="B89" s="35"/>
      <c r="C89" s="29" t="s">
        <v>24</v>
      </c>
      <c r="D89" s="36"/>
      <c r="E89" s="36"/>
      <c r="F89" s="27" t="str">
        <f>E13</f>
        <v>Statutární město Frýdek-Místek</v>
      </c>
      <c r="G89" s="36"/>
      <c r="H89" s="36"/>
      <c r="I89" s="29" t="s">
        <v>30</v>
      </c>
      <c r="J89" s="32" t="str">
        <f>E19</f>
        <v>Ing. Miroslav Havlásek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15.2" customHeight="1">
      <c r="A90" s="34"/>
      <c r="B90" s="35"/>
      <c r="C90" s="29" t="s">
        <v>28</v>
      </c>
      <c r="D90" s="36"/>
      <c r="E90" s="36"/>
      <c r="F90" s="27" t="str">
        <f>IF(E16="","",E16)</f>
        <v>Vyplň údaj</v>
      </c>
      <c r="G90" s="36"/>
      <c r="H90" s="36"/>
      <c r="I90" s="29" t="s">
        <v>33</v>
      </c>
      <c r="J90" s="32" t="str">
        <f>E22</f>
        <v xml:space="preserve"> </v>
      </c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0.35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9.25" customHeight="1">
      <c r="A92" s="34"/>
      <c r="B92" s="35"/>
      <c r="C92" s="138" t="s">
        <v>86</v>
      </c>
      <c r="D92" s="139"/>
      <c r="E92" s="139"/>
      <c r="F92" s="139"/>
      <c r="G92" s="139"/>
      <c r="H92" s="139"/>
      <c r="I92" s="139"/>
      <c r="J92" s="140" t="s">
        <v>87</v>
      </c>
      <c r="K92" s="139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2.9" customHeight="1">
      <c r="A94" s="34"/>
      <c r="B94" s="35"/>
      <c r="C94" s="141" t="s">
        <v>88</v>
      </c>
      <c r="D94" s="36"/>
      <c r="E94" s="36"/>
      <c r="F94" s="36"/>
      <c r="G94" s="36"/>
      <c r="H94" s="36"/>
      <c r="I94" s="36"/>
      <c r="J94" s="84">
        <f>J120</f>
        <v>0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7" t="s">
        <v>89</v>
      </c>
    </row>
    <row r="95" spans="1:47" s="9" customFormat="1" ht="24.95" customHeight="1">
      <c r="B95" s="142"/>
      <c r="C95" s="143"/>
      <c r="D95" s="144" t="s">
        <v>90</v>
      </c>
      <c r="E95" s="145"/>
      <c r="F95" s="145"/>
      <c r="G95" s="145"/>
      <c r="H95" s="145"/>
      <c r="I95" s="145"/>
      <c r="J95" s="146">
        <f>J121</f>
        <v>0</v>
      </c>
      <c r="K95" s="143"/>
      <c r="L95" s="147"/>
    </row>
    <row r="96" spans="1:47" s="10" customFormat="1" ht="19.899999999999999" customHeight="1">
      <c r="B96" s="148"/>
      <c r="C96" s="149"/>
      <c r="D96" s="150" t="s">
        <v>91</v>
      </c>
      <c r="E96" s="151"/>
      <c r="F96" s="151"/>
      <c r="G96" s="151"/>
      <c r="H96" s="151"/>
      <c r="I96" s="151"/>
      <c r="J96" s="152">
        <f>J122</f>
        <v>0</v>
      </c>
      <c r="K96" s="149"/>
      <c r="L96" s="153"/>
    </row>
    <row r="97" spans="1:31" s="10" customFormat="1" ht="19.899999999999999" customHeight="1">
      <c r="B97" s="148"/>
      <c r="C97" s="149"/>
      <c r="D97" s="150" t="s">
        <v>92</v>
      </c>
      <c r="E97" s="151"/>
      <c r="F97" s="151"/>
      <c r="G97" s="151"/>
      <c r="H97" s="151"/>
      <c r="I97" s="151"/>
      <c r="J97" s="152">
        <f>J152</f>
        <v>0</v>
      </c>
      <c r="K97" s="149"/>
      <c r="L97" s="153"/>
    </row>
    <row r="98" spans="1:31" s="10" customFormat="1" ht="19.899999999999999" customHeight="1">
      <c r="B98" s="148"/>
      <c r="C98" s="149"/>
      <c r="D98" s="150" t="s">
        <v>93</v>
      </c>
      <c r="E98" s="151"/>
      <c r="F98" s="151"/>
      <c r="G98" s="151"/>
      <c r="H98" s="151"/>
      <c r="I98" s="151"/>
      <c r="J98" s="152">
        <f>J160</f>
        <v>0</v>
      </c>
      <c r="K98" s="149"/>
      <c r="L98" s="153"/>
    </row>
    <row r="99" spans="1:31" s="10" customFormat="1" ht="19.899999999999999" customHeight="1">
      <c r="B99" s="148"/>
      <c r="C99" s="149"/>
      <c r="D99" s="150" t="s">
        <v>94</v>
      </c>
      <c r="E99" s="151"/>
      <c r="F99" s="151"/>
      <c r="G99" s="151"/>
      <c r="H99" s="151"/>
      <c r="I99" s="151"/>
      <c r="J99" s="152">
        <f>J172</f>
        <v>0</v>
      </c>
      <c r="K99" s="149"/>
      <c r="L99" s="153"/>
    </row>
    <row r="100" spans="1:31" s="10" customFormat="1" ht="19.899999999999999" customHeight="1">
      <c r="B100" s="148"/>
      <c r="C100" s="149"/>
      <c r="D100" s="150" t="s">
        <v>95</v>
      </c>
      <c r="E100" s="151"/>
      <c r="F100" s="151"/>
      <c r="G100" s="151"/>
      <c r="H100" s="151"/>
      <c r="I100" s="151"/>
      <c r="J100" s="152">
        <f>J185</f>
        <v>0</v>
      </c>
      <c r="K100" s="149"/>
      <c r="L100" s="153"/>
    </row>
    <row r="101" spans="1:31" s="9" customFormat="1" ht="24.95" customHeight="1">
      <c r="B101" s="142"/>
      <c r="C101" s="143"/>
      <c r="D101" s="144" t="s">
        <v>96</v>
      </c>
      <c r="E101" s="145"/>
      <c r="F101" s="145"/>
      <c r="G101" s="145"/>
      <c r="H101" s="145"/>
      <c r="I101" s="145"/>
      <c r="J101" s="146">
        <f>J187</f>
        <v>0</v>
      </c>
      <c r="K101" s="143"/>
      <c r="L101" s="147"/>
    </row>
    <row r="102" spans="1:31" s="10" customFormat="1" ht="19.899999999999999" customHeight="1">
      <c r="B102" s="148"/>
      <c r="C102" s="149"/>
      <c r="D102" s="150" t="s">
        <v>97</v>
      </c>
      <c r="E102" s="151"/>
      <c r="F102" s="151"/>
      <c r="G102" s="151"/>
      <c r="H102" s="151"/>
      <c r="I102" s="151"/>
      <c r="J102" s="152">
        <f>J188</f>
        <v>0</v>
      </c>
      <c r="K102" s="149"/>
      <c r="L102" s="153"/>
    </row>
    <row r="103" spans="1:31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55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98</v>
      </c>
      <c r="D109" s="36"/>
      <c r="E109" s="36"/>
      <c r="F109" s="36"/>
      <c r="G109" s="36"/>
      <c r="H109" s="36"/>
      <c r="I109" s="36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72" t="str">
        <f>E7</f>
        <v>Zpevněná plocha pro stanoviště kontejnerů</v>
      </c>
      <c r="F112" s="287"/>
      <c r="G112" s="287"/>
      <c r="H112" s="287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F10</f>
        <v>Chlebovice</v>
      </c>
      <c r="G114" s="36"/>
      <c r="H114" s="36"/>
      <c r="I114" s="29" t="s">
        <v>22</v>
      </c>
      <c r="J114" s="66">
        <f>IF(J10="","",J10)</f>
        <v>45357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30" customHeight="1">
      <c r="A116" s="34"/>
      <c r="B116" s="35"/>
      <c r="C116" s="29" t="s">
        <v>24</v>
      </c>
      <c r="D116" s="36"/>
      <c r="E116" s="36"/>
      <c r="F116" s="27" t="str">
        <f>E13</f>
        <v>Statutární město Frýdek-Místek</v>
      </c>
      <c r="G116" s="36"/>
      <c r="H116" s="36"/>
      <c r="I116" s="29" t="s">
        <v>30</v>
      </c>
      <c r="J116" s="32" t="str">
        <f>E19</f>
        <v>Ing. Miroslav Havlásek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28</v>
      </c>
      <c r="D117" s="36"/>
      <c r="E117" s="36"/>
      <c r="F117" s="27" t="str">
        <f>IF(E16="","",E16)</f>
        <v>Vyplň údaj</v>
      </c>
      <c r="G117" s="36"/>
      <c r="H117" s="36"/>
      <c r="I117" s="29" t="s">
        <v>33</v>
      </c>
      <c r="J117" s="32" t="str">
        <f>E22</f>
        <v xml:space="preserve"> 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54"/>
      <c r="B119" s="155"/>
      <c r="C119" s="156" t="s">
        <v>99</v>
      </c>
      <c r="D119" s="157" t="s">
        <v>61</v>
      </c>
      <c r="E119" s="157" t="s">
        <v>57</v>
      </c>
      <c r="F119" s="157" t="s">
        <v>58</v>
      </c>
      <c r="G119" s="157" t="s">
        <v>100</v>
      </c>
      <c r="H119" s="157" t="s">
        <v>101</v>
      </c>
      <c r="I119" s="157" t="s">
        <v>102</v>
      </c>
      <c r="J119" s="158" t="s">
        <v>87</v>
      </c>
      <c r="K119" s="159" t="s">
        <v>103</v>
      </c>
      <c r="L119" s="160"/>
      <c r="M119" s="75" t="s">
        <v>1</v>
      </c>
      <c r="N119" s="76" t="s">
        <v>40</v>
      </c>
      <c r="O119" s="76" t="s">
        <v>104</v>
      </c>
      <c r="P119" s="76" t="s">
        <v>105</v>
      </c>
      <c r="Q119" s="76" t="s">
        <v>106</v>
      </c>
      <c r="R119" s="76" t="s">
        <v>107</v>
      </c>
      <c r="S119" s="76" t="s">
        <v>108</v>
      </c>
      <c r="T119" s="77" t="s">
        <v>109</v>
      </c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</row>
    <row r="120" spans="1:65" s="2" customFormat="1" ht="22.9" customHeight="1">
      <c r="A120" s="34"/>
      <c r="B120" s="35"/>
      <c r="C120" s="82" t="s">
        <v>110</v>
      </c>
      <c r="D120" s="36"/>
      <c r="E120" s="36"/>
      <c r="F120" s="36"/>
      <c r="G120" s="36"/>
      <c r="H120" s="36"/>
      <c r="I120" s="36"/>
      <c r="J120" s="161">
        <f>BK120</f>
        <v>0</v>
      </c>
      <c r="K120" s="36"/>
      <c r="L120" s="39"/>
      <c r="M120" s="78"/>
      <c r="N120" s="162"/>
      <c r="O120" s="79"/>
      <c r="P120" s="163">
        <f>P121+P187</f>
        <v>0</v>
      </c>
      <c r="Q120" s="79"/>
      <c r="R120" s="163">
        <f>R121+R187</f>
        <v>25.041769680000002</v>
      </c>
      <c r="S120" s="79"/>
      <c r="T120" s="164">
        <f>T121+T187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75</v>
      </c>
      <c r="AU120" s="17" t="s">
        <v>89</v>
      </c>
      <c r="BK120" s="165">
        <f>BK121+BK187</f>
        <v>0</v>
      </c>
    </row>
    <row r="121" spans="1:65" s="12" customFormat="1" ht="25.9" customHeight="1">
      <c r="B121" s="166"/>
      <c r="C121" s="167"/>
      <c r="D121" s="168" t="s">
        <v>75</v>
      </c>
      <c r="E121" s="169" t="s">
        <v>111</v>
      </c>
      <c r="F121" s="169" t="s">
        <v>112</v>
      </c>
      <c r="G121" s="167"/>
      <c r="H121" s="167"/>
      <c r="I121" s="170"/>
      <c r="J121" s="171">
        <f>BK121</f>
        <v>0</v>
      </c>
      <c r="K121" s="167"/>
      <c r="L121" s="172"/>
      <c r="M121" s="173"/>
      <c r="N121" s="174"/>
      <c r="O121" s="174"/>
      <c r="P121" s="175">
        <f>P122+P152+P160+P172+P185</f>
        <v>0</v>
      </c>
      <c r="Q121" s="174"/>
      <c r="R121" s="175">
        <f>R122+R152+R160+R172+R185</f>
        <v>25.041769680000002</v>
      </c>
      <c r="S121" s="174"/>
      <c r="T121" s="176">
        <f>T122+T152+T160+T172+T185</f>
        <v>0</v>
      </c>
      <c r="AR121" s="177" t="s">
        <v>81</v>
      </c>
      <c r="AT121" s="178" t="s">
        <v>75</v>
      </c>
      <c r="AU121" s="178" t="s">
        <v>76</v>
      </c>
      <c r="AY121" s="177" t="s">
        <v>113</v>
      </c>
      <c r="BK121" s="179">
        <f>BK122+BK152+BK160+BK172+BK185</f>
        <v>0</v>
      </c>
    </row>
    <row r="122" spans="1:65" s="12" customFormat="1" ht="22.9" customHeight="1">
      <c r="B122" s="166"/>
      <c r="C122" s="167"/>
      <c r="D122" s="168" t="s">
        <v>75</v>
      </c>
      <c r="E122" s="180" t="s">
        <v>81</v>
      </c>
      <c r="F122" s="180" t="s">
        <v>114</v>
      </c>
      <c r="G122" s="167"/>
      <c r="H122" s="167"/>
      <c r="I122" s="170"/>
      <c r="J122" s="181">
        <f>BK122</f>
        <v>0</v>
      </c>
      <c r="K122" s="167"/>
      <c r="L122" s="172"/>
      <c r="M122" s="173"/>
      <c r="N122" s="174"/>
      <c r="O122" s="174"/>
      <c r="P122" s="175">
        <f>SUM(P123:P151)</f>
        <v>0</v>
      </c>
      <c r="Q122" s="174"/>
      <c r="R122" s="175">
        <f>SUM(R123:R151)</f>
        <v>1.214E-3</v>
      </c>
      <c r="S122" s="174"/>
      <c r="T122" s="176">
        <f>SUM(T123:T151)</f>
        <v>0</v>
      </c>
      <c r="AR122" s="177" t="s">
        <v>81</v>
      </c>
      <c r="AT122" s="178" t="s">
        <v>75</v>
      </c>
      <c r="AU122" s="178" t="s">
        <v>81</v>
      </c>
      <c r="AY122" s="177" t="s">
        <v>113</v>
      </c>
      <c r="BK122" s="179">
        <f>SUM(BK123:BK151)</f>
        <v>0</v>
      </c>
    </row>
    <row r="123" spans="1:65" s="2" customFormat="1" ht="33" customHeight="1">
      <c r="A123" s="34"/>
      <c r="B123" s="35"/>
      <c r="C123" s="182" t="s">
        <v>81</v>
      </c>
      <c r="D123" s="182" t="s">
        <v>115</v>
      </c>
      <c r="E123" s="183" t="s">
        <v>116</v>
      </c>
      <c r="F123" s="184" t="s">
        <v>117</v>
      </c>
      <c r="G123" s="185" t="s">
        <v>118</v>
      </c>
      <c r="H123" s="186">
        <v>2</v>
      </c>
      <c r="I123" s="187"/>
      <c r="J123" s="188">
        <f>ROUND(I123*H123,2)</f>
        <v>0</v>
      </c>
      <c r="K123" s="189"/>
      <c r="L123" s="39"/>
      <c r="M123" s="190" t="s">
        <v>1</v>
      </c>
      <c r="N123" s="191" t="s">
        <v>41</v>
      </c>
      <c r="O123" s="71"/>
      <c r="P123" s="192">
        <f>O123*H123</f>
        <v>0</v>
      </c>
      <c r="Q123" s="192">
        <v>0</v>
      </c>
      <c r="R123" s="192">
        <f>Q123*H123</f>
        <v>0</v>
      </c>
      <c r="S123" s="192">
        <v>0</v>
      </c>
      <c r="T123" s="19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94" t="s">
        <v>119</v>
      </c>
      <c r="AT123" s="194" t="s">
        <v>115</v>
      </c>
      <c r="AU123" s="194" t="s">
        <v>83</v>
      </c>
      <c r="AY123" s="17" t="s">
        <v>113</v>
      </c>
      <c r="BE123" s="195">
        <f>IF(N123="základní",J123,0)</f>
        <v>0</v>
      </c>
      <c r="BF123" s="195">
        <f>IF(N123="snížená",J123,0)</f>
        <v>0</v>
      </c>
      <c r="BG123" s="195">
        <f>IF(N123="zákl. přenesená",J123,0)</f>
        <v>0</v>
      </c>
      <c r="BH123" s="195">
        <f>IF(N123="sníž. přenesená",J123,0)</f>
        <v>0</v>
      </c>
      <c r="BI123" s="195">
        <f>IF(N123="nulová",J123,0)</f>
        <v>0</v>
      </c>
      <c r="BJ123" s="17" t="s">
        <v>81</v>
      </c>
      <c r="BK123" s="195">
        <f>ROUND(I123*H123,2)</f>
        <v>0</v>
      </c>
      <c r="BL123" s="17" t="s">
        <v>119</v>
      </c>
      <c r="BM123" s="194" t="s">
        <v>120</v>
      </c>
    </row>
    <row r="124" spans="1:65" s="2" customFormat="1" ht="24.2" customHeight="1">
      <c r="A124" s="34"/>
      <c r="B124" s="35"/>
      <c r="C124" s="182" t="s">
        <v>83</v>
      </c>
      <c r="D124" s="182" t="s">
        <v>115</v>
      </c>
      <c r="E124" s="183" t="s">
        <v>121</v>
      </c>
      <c r="F124" s="184" t="s">
        <v>122</v>
      </c>
      <c r="G124" s="185" t="s">
        <v>118</v>
      </c>
      <c r="H124" s="186">
        <v>100</v>
      </c>
      <c r="I124" s="187"/>
      <c r="J124" s="188">
        <f>ROUND(I124*H124,2)</f>
        <v>0</v>
      </c>
      <c r="K124" s="189"/>
      <c r="L124" s="39"/>
      <c r="M124" s="190" t="s">
        <v>1</v>
      </c>
      <c r="N124" s="191" t="s">
        <v>41</v>
      </c>
      <c r="O124" s="71"/>
      <c r="P124" s="192">
        <f>O124*H124</f>
        <v>0</v>
      </c>
      <c r="Q124" s="192">
        <v>0</v>
      </c>
      <c r="R124" s="192">
        <f>Q124*H124</f>
        <v>0</v>
      </c>
      <c r="S124" s="192">
        <v>0</v>
      </c>
      <c r="T124" s="19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4" t="s">
        <v>119</v>
      </c>
      <c r="AT124" s="194" t="s">
        <v>115</v>
      </c>
      <c r="AU124" s="194" t="s">
        <v>83</v>
      </c>
      <c r="AY124" s="17" t="s">
        <v>113</v>
      </c>
      <c r="BE124" s="195">
        <f>IF(N124="základní",J124,0)</f>
        <v>0</v>
      </c>
      <c r="BF124" s="195">
        <f>IF(N124="snížená",J124,0)</f>
        <v>0</v>
      </c>
      <c r="BG124" s="195">
        <f>IF(N124="zákl. přenesená",J124,0)</f>
        <v>0</v>
      </c>
      <c r="BH124" s="195">
        <f>IF(N124="sníž. přenesená",J124,0)</f>
        <v>0</v>
      </c>
      <c r="BI124" s="195">
        <f>IF(N124="nulová",J124,0)</f>
        <v>0</v>
      </c>
      <c r="BJ124" s="17" t="s">
        <v>81</v>
      </c>
      <c r="BK124" s="195">
        <f>ROUND(I124*H124,2)</f>
        <v>0</v>
      </c>
      <c r="BL124" s="17" t="s">
        <v>119</v>
      </c>
      <c r="BM124" s="194" t="s">
        <v>123</v>
      </c>
    </row>
    <row r="125" spans="1:65" s="2" customFormat="1" ht="33" customHeight="1">
      <c r="A125" s="34"/>
      <c r="B125" s="35"/>
      <c r="C125" s="182" t="s">
        <v>124</v>
      </c>
      <c r="D125" s="182" t="s">
        <v>115</v>
      </c>
      <c r="E125" s="183" t="s">
        <v>125</v>
      </c>
      <c r="F125" s="184" t="s">
        <v>126</v>
      </c>
      <c r="G125" s="185" t="s">
        <v>127</v>
      </c>
      <c r="H125" s="186">
        <v>13.2</v>
      </c>
      <c r="I125" s="187"/>
      <c r="J125" s="188">
        <f>ROUND(I125*H125,2)</f>
        <v>0</v>
      </c>
      <c r="K125" s="189"/>
      <c r="L125" s="39"/>
      <c r="M125" s="190" t="s">
        <v>1</v>
      </c>
      <c r="N125" s="191" t="s">
        <v>41</v>
      </c>
      <c r="O125" s="71"/>
      <c r="P125" s="192">
        <f>O125*H125</f>
        <v>0</v>
      </c>
      <c r="Q125" s="192">
        <v>0</v>
      </c>
      <c r="R125" s="192">
        <f>Q125*H125</f>
        <v>0</v>
      </c>
      <c r="S125" s="192">
        <v>0</v>
      </c>
      <c r="T125" s="19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4" t="s">
        <v>119</v>
      </c>
      <c r="AT125" s="194" t="s">
        <v>115</v>
      </c>
      <c r="AU125" s="194" t="s">
        <v>83</v>
      </c>
      <c r="AY125" s="17" t="s">
        <v>113</v>
      </c>
      <c r="BE125" s="195">
        <f>IF(N125="základní",J125,0)</f>
        <v>0</v>
      </c>
      <c r="BF125" s="195">
        <f>IF(N125="snížená",J125,0)</f>
        <v>0</v>
      </c>
      <c r="BG125" s="195">
        <f>IF(N125="zákl. přenesená",J125,0)</f>
        <v>0</v>
      </c>
      <c r="BH125" s="195">
        <f>IF(N125="sníž. přenesená",J125,0)</f>
        <v>0</v>
      </c>
      <c r="BI125" s="195">
        <f>IF(N125="nulová",J125,0)</f>
        <v>0</v>
      </c>
      <c r="BJ125" s="17" t="s">
        <v>81</v>
      </c>
      <c r="BK125" s="195">
        <f>ROUND(I125*H125,2)</f>
        <v>0</v>
      </c>
      <c r="BL125" s="17" t="s">
        <v>119</v>
      </c>
      <c r="BM125" s="194" t="s">
        <v>128</v>
      </c>
    </row>
    <row r="126" spans="1:65" s="13" customFormat="1">
      <c r="B126" s="196"/>
      <c r="C126" s="197"/>
      <c r="D126" s="198" t="s">
        <v>129</v>
      </c>
      <c r="E126" s="199" t="s">
        <v>1</v>
      </c>
      <c r="F126" s="200" t="s">
        <v>130</v>
      </c>
      <c r="G126" s="197"/>
      <c r="H126" s="201">
        <v>13.2</v>
      </c>
      <c r="I126" s="202"/>
      <c r="J126" s="197"/>
      <c r="K126" s="197"/>
      <c r="L126" s="203"/>
      <c r="M126" s="204"/>
      <c r="N126" s="205"/>
      <c r="O126" s="205"/>
      <c r="P126" s="205"/>
      <c r="Q126" s="205"/>
      <c r="R126" s="205"/>
      <c r="S126" s="205"/>
      <c r="T126" s="206"/>
      <c r="AT126" s="207" t="s">
        <v>129</v>
      </c>
      <c r="AU126" s="207" t="s">
        <v>83</v>
      </c>
      <c r="AV126" s="13" t="s">
        <v>83</v>
      </c>
      <c r="AW126" s="13" t="s">
        <v>32</v>
      </c>
      <c r="AX126" s="13" t="s">
        <v>81</v>
      </c>
      <c r="AY126" s="207" t="s">
        <v>113</v>
      </c>
    </row>
    <row r="127" spans="1:65" s="2" customFormat="1" ht="24.2" customHeight="1">
      <c r="A127" s="34"/>
      <c r="B127" s="35"/>
      <c r="C127" s="182" t="s">
        <v>119</v>
      </c>
      <c r="D127" s="182" t="s">
        <v>115</v>
      </c>
      <c r="E127" s="183" t="s">
        <v>131</v>
      </c>
      <c r="F127" s="184" t="s">
        <v>132</v>
      </c>
      <c r="G127" s="185" t="s">
        <v>133</v>
      </c>
      <c r="H127" s="186">
        <v>7.5</v>
      </c>
      <c r="I127" s="187"/>
      <c r="J127" s="188">
        <f>ROUND(I127*H127,2)</f>
        <v>0</v>
      </c>
      <c r="K127" s="189"/>
      <c r="L127" s="39"/>
      <c r="M127" s="190" t="s">
        <v>1</v>
      </c>
      <c r="N127" s="191" t="s">
        <v>41</v>
      </c>
      <c r="O127" s="71"/>
      <c r="P127" s="192">
        <f>O127*H127</f>
        <v>0</v>
      </c>
      <c r="Q127" s="192">
        <v>0</v>
      </c>
      <c r="R127" s="192">
        <f>Q127*H127</f>
        <v>0</v>
      </c>
      <c r="S127" s="192">
        <v>0</v>
      </c>
      <c r="T127" s="19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4" t="s">
        <v>119</v>
      </c>
      <c r="AT127" s="194" t="s">
        <v>115</v>
      </c>
      <c r="AU127" s="194" t="s">
        <v>83</v>
      </c>
      <c r="AY127" s="17" t="s">
        <v>113</v>
      </c>
      <c r="BE127" s="195">
        <f>IF(N127="základní",J127,0)</f>
        <v>0</v>
      </c>
      <c r="BF127" s="195">
        <f>IF(N127="snížená",J127,0)</f>
        <v>0</v>
      </c>
      <c r="BG127" s="195">
        <f>IF(N127="zákl. přenesená",J127,0)</f>
        <v>0</v>
      </c>
      <c r="BH127" s="195">
        <f>IF(N127="sníž. přenesená",J127,0)</f>
        <v>0</v>
      </c>
      <c r="BI127" s="195">
        <f>IF(N127="nulová",J127,0)</f>
        <v>0</v>
      </c>
      <c r="BJ127" s="17" t="s">
        <v>81</v>
      </c>
      <c r="BK127" s="195">
        <f>ROUND(I127*H127,2)</f>
        <v>0</v>
      </c>
      <c r="BL127" s="17" t="s">
        <v>119</v>
      </c>
      <c r="BM127" s="194" t="s">
        <v>134</v>
      </c>
    </row>
    <row r="128" spans="1:65" s="13" customFormat="1">
      <c r="B128" s="196"/>
      <c r="C128" s="197"/>
      <c r="D128" s="198" t="s">
        <v>129</v>
      </c>
      <c r="E128" s="199" t="s">
        <v>1</v>
      </c>
      <c r="F128" s="200" t="s">
        <v>135</v>
      </c>
      <c r="G128" s="197"/>
      <c r="H128" s="201">
        <v>7.5</v>
      </c>
      <c r="I128" s="202"/>
      <c r="J128" s="197"/>
      <c r="K128" s="197"/>
      <c r="L128" s="203"/>
      <c r="M128" s="204"/>
      <c r="N128" s="205"/>
      <c r="O128" s="205"/>
      <c r="P128" s="205"/>
      <c r="Q128" s="205"/>
      <c r="R128" s="205"/>
      <c r="S128" s="205"/>
      <c r="T128" s="206"/>
      <c r="AT128" s="207" t="s">
        <v>129</v>
      </c>
      <c r="AU128" s="207" t="s">
        <v>83</v>
      </c>
      <c r="AV128" s="13" t="s">
        <v>83</v>
      </c>
      <c r="AW128" s="13" t="s">
        <v>32</v>
      </c>
      <c r="AX128" s="13" t="s">
        <v>81</v>
      </c>
      <c r="AY128" s="207" t="s">
        <v>113</v>
      </c>
    </row>
    <row r="129" spans="1:65" s="2" customFormat="1" ht="24.2" customHeight="1">
      <c r="A129" s="34"/>
      <c r="B129" s="35"/>
      <c r="C129" s="182" t="s">
        <v>136</v>
      </c>
      <c r="D129" s="182" t="s">
        <v>115</v>
      </c>
      <c r="E129" s="183" t="s">
        <v>137</v>
      </c>
      <c r="F129" s="184" t="s">
        <v>138</v>
      </c>
      <c r="G129" s="185" t="s">
        <v>133</v>
      </c>
      <c r="H129" s="186">
        <v>3</v>
      </c>
      <c r="I129" s="187"/>
      <c r="J129" s="188">
        <f>ROUND(I129*H129,2)</f>
        <v>0</v>
      </c>
      <c r="K129" s="189"/>
      <c r="L129" s="39"/>
      <c r="M129" s="190" t="s">
        <v>1</v>
      </c>
      <c r="N129" s="191" t="s">
        <v>41</v>
      </c>
      <c r="O129" s="71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4" t="s">
        <v>119</v>
      </c>
      <c r="AT129" s="194" t="s">
        <v>115</v>
      </c>
      <c r="AU129" s="194" t="s">
        <v>83</v>
      </c>
      <c r="AY129" s="17" t="s">
        <v>113</v>
      </c>
      <c r="BE129" s="195">
        <f>IF(N129="základní",J129,0)</f>
        <v>0</v>
      </c>
      <c r="BF129" s="195">
        <f>IF(N129="snížená",J129,0)</f>
        <v>0</v>
      </c>
      <c r="BG129" s="195">
        <f>IF(N129="zákl. přenesená",J129,0)</f>
        <v>0</v>
      </c>
      <c r="BH129" s="195">
        <f>IF(N129="sníž. přenesená",J129,0)</f>
        <v>0</v>
      </c>
      <c r="BI129" s="195">
        <f>IF(N129="nulová",J129,0)</f>
        <v>0</v>
      </c>
      <c r="BJ129" s="17" t="s">
        <v>81</v>
      </c>
      <c r="BK129" s="195">
        <f>ROUND(I129*H129,2)</f>
        <v>0</v>
      </c>
      <c r="BL129" s="17" t="s">
        <v>119</v>
      </c>
      <c r="BM129" s="194" t="s">
        <v>139</v>
      </c>
    </row>
    <row r="130" spans="1:65" s="13" customFormat="1">
      <c r="B130" s="196"/>
      <c r="C130" s="197"/>
      <c r="D130" s="198" t="s">
        <v>129</v>
      </c>
      <c r="E130" s="199" t="s">
        <v>1</v>
      </c>
      <c r="F130" s="200" t="s">
        <v>140</v>
      </c>
      <c r="G130" s="197"/>
      <c r="H130" s="201">
        <v>3</v>
      </c>
      <c r="I130" s="202"/>
      <c r="J130" s="197"/>
      <c r="K130" s="197"/>
      <c r="L130" s="203"/>
      <c r="M130" s="204"/>
      <c r="N130" s="205"/>
      <c r="O130" s="205"/>
      <c r="P130" s="205"/>
      <c r="Q130" s="205"/>
      <c r="R130" s="205"/>
      <c r="S130" s="205"/>
      <c r="T130" s="206"/>
      <c r="AT130" s="207" t="s">
        <v>129</v>
      </c>
      <c r="AU130" s="207" t="s">
        <v>83</v>
      </c>
      <c r="AV130" s="13" t="s">
        <v>83</v>
      </c>
      <c r="AW130" s="13" t="s">
        <v>32</v>
      </c>
      <c r="AX130" s="13" t="s">
        <v>81</v>
      </c>
      <c r="AY130" s="207" t="s">
        <v>113</v>
      </c>
    </row>
    <row r="131" spans="1:65" s="2" customFormat="1" ht="24.2" customHeight="1">
      <c r="A131" s="34"/>
      <c r="B131" s="35"/>
      <c r="C131" s="182" t="s">
        <v>141</v>
      </c>
      <c r="D131" s="182" t="s">
        <v>115</v>
      </c>
      <c r="E131" s="183" t="s">
        <v>142</v>
      </c>
      <c r="F131" s="184" t="s">
        <v>143</v>
      </c>
      <c r="G131" s="185" t="s">
        <v>118</v>
      </c>
      <c r="H131" s="186">
        <v>2</v>
      </c>
      <c r="I131" s="187"/>
      <c r="J131" s="188">
        <f>ROUND(I131*H131,2)</f>
        <v>0</v>
      </c>
      <c r="K131" s="189"/>
      <c r="L131" s="39"/>
      <c r="M131" s="190" t="s">
        <v>1</v>
      </c>
      <c r="N131" s="191" t="s">
        <v>41</v>
      </c>
      <c r="O131" s="71"/>
      <c r="P131" s="192">
        <f>O131*H131</f>
        <v>0</v>
      </c>
      <c r="Q131" s="192">
        <v>0</v>
      </c>
      <c r="R131" s="192">
        <f>Q131*H131</f>
        <v>0</v>
      </c>
      <c r="S131" s="192">
        <v>0</v>
      </c>
      <c r="T131" s="19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4" t="s">
        <v>119</v>
      </c>
      <c r="AT131" s="194" t="s">
        <v>115</v>
      </c>
      <c r="AU131" s="194" t="s">
        <v>83</v>
      </c>
      <c r="AY131" s="17" t="s">
        <v>113</v>
      </c>
      <c r="BE131" s="195">
        <f>IF(N131="základní",J131,0)</f>
        <v>0</v>
      </c>
      <c r="BF131" s="195">
        <f>IF(N131="snížená",J131,0)</f>
        <v>0</v>
      </c>
      <c r="BG131" s="195">
        <f>IF(N131="zákl. přenesená",J131,0)</f>
        <v>0</v>
      </c>
      <c r="BH131" s="195">
        <f>IF(N131="sníž. přenesená",J131,0)</f>
        <v>0</v>
      </c>
      <c r="BI131" s="195">
        <f>IF(N131="nulová",J131,0)</f>
        <v>0</v>
      </c>
      <c r="BJ131" s="17" t="s">
        <v>81</v>
      </c>
      <c r="BK131" s="195">
        <f>ROUND(I131*H131,2)</f>
        <v>0</v>
      </c>
      <c r="BL131" s="17" t="s">
        <v>119</v>
      </c>
      <c r="BM131" s="194" t="s">
        <v>144</v>
      </c>
    </row>
    <row r="132" spans="1:65" s="2" customFormat="1" ht="24.2" customHeight="1">
      <c r="A132" s="34"/>
      <c r="B132" s="35"/>
      <c r="C132" s="182" t="s">
        <v>145</v>
      </c>
      <c r="D132" s="182" t="s">
        <v>115</v>
      </c>
      <c r="E132" s="183" t="s">
        <v>146</v>
      </c>
      <c r="F132" s="184" t="s">
        <v>147</v>
      </c>
      <c r="G132" s="185" t="s">
        <v>118</v>
      </c>
      <c r="H132" s="186">
        <v>10</v>
      </c>
      <c r="I132" s="187"/>
      <c r="J132" s="188">
        <f>ROUND(I132*H132,2)</f>
        <v>0</v>
      </c>
      <c r="K132" s="189"/>
      <c r="L132" s="39"/>
      <c r="M132" s="190" t="s">
        <v>1</v>
      </c>
      <c r="N132" s="191" t="s">
        <v>41</v>
      </c>
      <c r="O132" s="71"/>
      <c r="P132" s="192">
        <f>O132*H132</f>
        <v>0</v>
      </c>
      <c r="Q132" s="192">
        <v>0</v>
      </c>
      <c r="R132" s="192">
        <f>Q132*H132</f>
        <v>0</v>
      </c>
      <c r="S132" s="192">
        <v>0</v>
      </c>
      <c r="T132" s="19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4" t="s">
        <v>119</v>
      </c>
      <c r="AT132" s="194" t="s">
        <v>115</v>
      </c>
      <c r="AU132" s="194" t="s">
        <v>83</v>
      </c>
      <c r="AY132" s="17" t="s">
        <v>113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7" t="s">
        <v>81</v>
      </c>
      <c r="BK132" s="195">
        <f>ROUND(I132*H132,2)</f>
        <v>0</v>
      </c>
      <c r="BL132" s="17" t="s">
        <v>119</v>
      </c>
      <c r="BM132" s="194" t="s">
        <v>148</v>
      </c>
    </row>
    <row r="133" spans="1:65" s="13" customFormat="1">
      <c r="B133" s="196"/>
      <c r="C133" s="197"/>
      <c r="D133" s="198" t="s">
        <v>129</v>
      </c>
      <c r="E133" s="197"/>
      <c r="F133" s="200" t="s">
        <v>149</v>
      </c>
      <c r="G133" s="197"/>
      <c r="H133" s="201">
        <v>10</v>
      </c>
      <c r="I133" s="202"/>
      <c r="J133" s="197"/>
      <c r="K133" s="197"/>
      <c r="L133" s="203"/>
      <c r="M133" s="204"/>
      <c r="N133" s="205"/>
      <c r="O133" s="205"/>
      <c r="P133" s="205"/>
      <c r="Q133" s="205"/>
      <c r="R133" s="205"/>
      <c r="S133" s="205"/>
      <c r="T133" s="206"/>
      <c r="AT133" s="207" t="s">
        <v>129</v>
      </c>
      <c r="AU133" s="207" t="s">
        <v>83</v>
      </c>
      <c r="AV133" s="13" t="s">
        <v>83</v>
      </c>
      <c r="AW133" s="13" t="s">
        <v>4</v>
      </c>
      <c r="AX133" s="13" t="s">
        <v>81</v>
      </c>
      <c r="AY133" s="207" t="s">
        <v>113</v>
      </c>
    </row>
    <row r="134" spans="1:65" s="2" customFormat="1" ht="37.9" customHeight="1">
      <c r="A134" s="34"/>
      <c r="B134" s="35"/>
      <c r="C134" s="182" t="s">
        <v>150</v>
      </c>
      <c r="D134" s="182" t="s">
        <v>115</v>
      </c>
      <c r="E134" s="183" t="s">
        <v>151</v>
      </c>
      <c r="F134" s="184" t="s">
        <v>152</v>
      </c>
      <c r="G134" s="185" t="s">
        <v>127</v>
      </c>
      <c r="H134" s="186">
        <v>27.907</v>
      </c>
      <c r="I134" s="187"/>
      <c r="J134" s="188">
        <f>ROUND(I134*H134,2)</f>
        <v>0</v>
      </c>
      <c r="K134" s="189"/>
      <c r="L134" s="39"/>
      <c r="M134" s="190" t="s">
        <v>1</v>
      </c>
      <c r="N134" s="191" t="s">
        <v>41</v>
      </c>
      <c r="O134" s="71"/>
      <c r="P134" s="192">
        <f>O134*H134</f>
        <v>0</v>
      </c>
      <c r="Q134" s="192">
        <v>0</v>
      </c>
      <c r="R134" s="192">
        <f>Q134*H134</f>
        <v>0</v>
      </c>
      <c r="S134" s="192">
        <v>0</v>
      </c>
      <c r="T134" s="19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4" t="s">
        <v>119</v>
      </c>
      <c r="AT134" s="194" t="s">
        <v>115</v>
      </c>
      <c r="AU134" s="194" t="s">
        <v>83</v>
      </c>
      <c r="AY134" s="17" t="s">
        <v>113</v>
      </c>
      <c r="BE134" s="195">
        <f>IF(N134="základní",J134,0)</f>
        <v>0</v>
      </c>
      <c r="BF134" s="195">
        <f>IF(N134="snížená",J134,0)</f>
        <v>0</v>
      </c>
      <c r="BG134" s="195">
        <f>IF(N134="zákl. přenesená",J134,0)</f>
        <v>0</v>
      </c>
      <c r="BH134" s="195">
        <f>IF(N134="sníž. přenesená",J134,0)</f>
        <v>0</v>
      </c>
      <c r="BI134" s="195">
        <f>IF(N134="nulová",J134,0)</f>
        <v>0</v>
      </c>
      <c r="BJ134" s="17" t="s">
        <v>81</v>
      </c>
      <c r="BK134" s="195">
        <f>ROUND(I134*H134,2)</f>
        <v>0</v>
      </c>
      <c r="BL134" s="17" t="s">
        <v>119</v>
      </c>
      <c r="BM134" s="194" t="s">
        <v>153</v>
      </c>
    </row>
    <row r="135" spans="1:65" s="13" customFormat="1">
      <c r="B135" s="196"/>
      <c r="C135" s="197"/>
      <c r="D135" s="198" t="s">
        <v>129</v>
      </c>
      <c r="E135" s="199" t="s">
        <v>1</v>
      </c>
      <c r="F135" s="200" t="s">
        <v>154</v>
      </c>
      <c r="G135" s="197"/>
      <c r="H135" s="201">
        <v>15</v>
      </c>
      <c r="I135" s="202"/>
      <c r="J135" s="197"/>
      <c r="K135" s="197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129</v>
      </c>
      <c r="AU135" s="207" t="s">
        <v>83</v>
      </c>
      <c r="AV135" s="13" t="s">
        <v>83</v>
      </c>
      <c r="AW135" s="13" t="s">
        <v>32</v>
      </c>
      <c r="AX135" s="13" t="s">
        <v>76</v>
      </c>
      <c r="AY135" s="207" t="s">
        <v>113</v>
      </c>
    </row>
    <row r="136" spans="1:65" s="13" customFormat="1">
      <c r="B136" s="196"/>
      <c r="C136" s="197"/>
      <c r="D136" s="198" t="s">
        <v>129</v>
      </c>
      <c r="E136" s="199" t="s">
        <v>1</v>
      </c>
      <c r="F136" s="200" t="s">
        <v>155</v>
      </c>
      <c r="G136" s="197"/>
      <c r="H136" s="201">
        <v>0.53</v>
      </c>
      <c r="I136" s="202"/>
      <c r="J136" s="197"/>
      <c r="K136" s="197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129</v>
      </c>
      <c r="AU136" s="207" t="s">
        <v>83</v>
      </c>
      <c r="AV136" s="13" t="s">
        <v>83</v>
      </c>
      <c r="AW136" s="13" t="s">
        <v>32</v>
      </c>
      <c r="AX136" s="13" t="s">
        <v>76</v>
      </c>
      <c r="AY136" s="207" t="s">
        <v>113</v>
      </c>
    </row>
    <row r="137" spans="1:65" s="13" customFormat="1">
      <c r="B137" s="196"/>
      <c r="C137" s="197"/>
      <c r="D137" s="198" t="s">
        <v>129</v>
      </c>
      <c r="E137" s="199" t="s">
        <v>1</v>
      </c>
      <c r="F137" s="200" t="s">
        <v>156</v>
      </c>
      <c r="G137" s="197"/>
      <c r="H137" s="201">
        <v>0.377</v>
      </c>
      <c r="I137" s="202"/>
      <c r="J137" s="197"/>
      <c r="K137" s="197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129</v>
      </c>
      <c r="AU137" s="207" t="s">
        <v>83</v>
      </c>
      <c r="AV137" s="13" t="s">
        <v>83</v>
      </c>
      <c r="AW137" s="13" t="s">
        <v>32</v>
      </c>
      <c r="AX137" s="13" t="s">
        <v>76</v>
      </c>
      <c r="AY137" s="207" t="s">
        <v>113</v>
      </c>
    </row>
    <row r="138" spans="1:65" s="14" customFormat="1">
      <c r="B138" s="208"/>
      <c r="C138" s="209"/>
      <c r="D138" s="198" t="s">
        <v>129</v>
      </c>
      <c r="E138" s="210" t="s">
        <v>1</v>
      </c>
      <c r="F138" s="211" t="s">
        <v>157</v>
      </c>
      <c r="G138" s="209"/>
      <c r="H138" s="212">
        <v>15.907</v>
      </c>
      <c r="I138" s="213"/>
      <c r="J138" s="209"/>
      <c r="K138" s="209"/>
      <c r="L138" s="214"/>
      <c r="M138" s="215"/>
      <c r="N138" s="216"/>
      <c r="O138" s="216"/>
      <c r="P138" s="216"/>
      <c r="Q138" s="216"/>
      <c r="R138" s="216"/>
      <c r="S138" s="216"/>
      <c r="T138" s="217"/>
      <c r="AT138" s="218" t="s">
        <v>129</v>
      </c>
      <c r="AU138" s="218" t="s">
        <v>83</v>
      </c>
      <c r="AV138" s="14" t="s">
        <v>124</v>
      </c>
      <c r="AW138" s="14" t="s">
        <v>32</v>
      </c>
      <c r="AX138" s="14" t="s">
        <v>76</v>
      </c>
      <c r="AY138" s="218" t="s">
        <v>113</v>
      </c>
    </row>
    <row r="139" spans="1:65" s="13" customFormat="1">
      <c r="B139" s="196"/>
      <c r="C139" s="197"/>
      <c r="D139" s="198" t="s">
        <v>129</v>
      </c>
      <c r="E139" s="199" t="s">
        <v>1</v>
      </c>
      <c r="F139" s="200" t="s">
        <v>158</v>
      </c>
      <c r="G139" s="197"/>
      <c r="H139" s="201">
        <v>12</v>
      </c>
      <c r="I139" s="202"/>
      <c r="J139" s="197"/>
      <c r="K139" s="197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129</v>
      </c>
      <c r="AU139" s="207" t="s">
        <v>83</v>
      </c>
      <c r="AV139" s="13" t="s">
        <v>83</v>
      </c>
      <c r="AW139" s="13" t="s">
        <v>32</v>
      </c>
      <c r="AX139" s="13" t="s">
        <v>76</v>
      </c>
      <c r="AY139" s="207" t="s">
        <v>113</v>
      </c>
    </row>
    <row r="140" spans="1:65" s="14" customFormat="1">
      <c r="B140" s="208"/>
      <c r="C140" s="209"/>
      <c r="D140" s="198" t="s">
        <v>129</v>
      </c>
      <c r="E140" s="210" t="s">
        <v>1</v>
      </c>
      <c r="F140" s="211" t="s">
        <v>159</v>
      </c>
      <c r="G140" s="209"/>
      <c r="H140" s="212">
        <v>12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129</v>
      </c>
      <c r="AU140" s="218" t="s">
        <v>83</v>
      </c>
      <c r="AV140" s="14" t="s">
        <v>124</v>
      </c>
      <c r="AW140" s="14" t="s">
        <v>32</v>
      </c>
      <c r="AX140" s="14" t="s">
        <v>76</v>
      </c>
      <c r="AY140" s="218" t="s">
        <v>113</v>
      </c>
    </row>
    <row r="141" spans="1:65" s="15" customFormat="1">
      <c r="B141" s="219"/>
      <c r="C141" s="220"/>
      <c r="D141" s="198" t="s">
        <v>129</v>
      </c>
      <c r="E141" s="221" t="s">
        <v>1</v>
      </c>
      <c r="F141" s="222" t="s">
        <v>160</v>
      </c>
      <c r="G141" s="220"/>
      <c r="H141" s="223">
        <v>27.907</v>
      </c>
      <c r="I141" s="224"/>
      <c r="J141" s="220"/>
      <c r="K141" s="220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129</v>
      </c>
      <c r="AU141" s="229" t="s">
        <v>83</v>
      </c>
      <c r="AV141" s="15" t="s">
        <v>119</v>
      </c>
      <c r="AW141" s="15" t="s">
        <v>32</v>
      </c>
      <c r="AX141" s="15" t="s">
        <v>81</v>
      </c>
      <c r="AY141" s="229" t="s">
        <v>113</v>
      </c>
    </row>
    <row r="142" spans="1:65" s="2" customFormat="1" ht="33" customHeight="1">
      <c r="A142" s="34"/>
      <c r="B142" s="35"/>
      <c r="C142" s="182" t="s">
        <v>161</v>
      </c>
      <c r="D142" s="182" t="s">
        <v>115</v>
      </c>
      <c r="E142" s="183" t="s">
        <v>162</v>
      </c>
      <c r="F142" s="184" t="s">
        <v>163</v>
      </c>
      <c r="G142" s="185" t="s">
        <v>164</v>
      </c>
      <c r="H142" s="186">
        <v>31.814</v>
      </c>
      <c r="I142" s="187"/>
      <c r="J142" s="188">
        <f>ROUND(I142*H142,2)</f>
        <v>0</v>
      </c>
      <c r="K142" s="189"/>
      <c r="L142" s="39"/>
      <c r="M142" s="190" t="s">
        <v>1</v>
      </c>
      <c r="N142" s="191" t="s">
        <v>41</v>
      </c>
      <c r="O142" s="71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4" t="s">
        <v>119</v>
      </c>
      <c r="AT142" s="194" t="s">
        <v>115</v>
      </c>
      <c r="AU142" s="194" t="s">
        <v>83</v>
      </c>
      <c r="AY142" s="17" t="s">
        <v>113</v>
      </c>
      <c r="BE142" s="195">
        <f>IF(N142="základní",J142,0)</f>
        <v>0</v>
      </c>
      <c r="BF142" s="195">
        <f>IF(N142="snížená",J142,0)</f>
        <v>0</v>
      </c>
      <c r="BG142" s="195">
        <f>IF(N142="zákl. přenesená",J142,0)</f>
        <v>0</v>
      </c>
      <c r="BH142" s="195">
        <f>IF(N142="sníž. přenesená",J142,0)</f>
        <v>0</v>
      </c>
      <c r="BI142" s="195">
        <f>IF(N142="nulová",J142,0)</f>
        <v>0</v>
      </c>
      <c r="BJ142" s="17" t="s">
        <v>81</v>
      </c>
      <c r="BK142" s="195">
        <f>ROUND(I142*H142,2)</f>
        <v>0</v>
      </c>
      <c r="BL142" s="17" t="s">
        <v>119</v>
      </c>
      <c r="BM142" s="194" t="s">
        <v>165</v>
      </c>
    </row>
    <row r="143" spans="1:65" s="13" customFormat="1">
      <c r="B143" s="196"/>
      <c r="C143" s="197"/>
      <c r="D143" s="198" t="s">
        <v>129</v>
      </c>
      <c r="E143" s="197"/>
      <c r="F143" s="200" t="s">
        <v>166</v>
      </c>
      <c r="G143" s="197"/>
      <c r="H143" s="201">
        <v>31.814</v>
      </c>
      <c r="I143" s="202"/>
      <c r="J143" s="197"/>
      <c r="K143" s="197"/>
      <c r="L143" s="203"/>
      <c r="M143" s="204"/>
      <c r="N143" s="205"/>
      <c r="O143" s="205"/>
      <c r="P143" s="205"/>
      <c r="Q143" s="205"/>
      <c r="R143" s="205"/>
      <c r="S143" s="205"/>
      <c r="T143" s="206"/>
      <c r="AT143" s="207" t="s">
        <v>129</v>
      </c>
      <c r="AU143" s="207" t="s">
        <v>83</v>
      </c>
      <c r="AV143" s="13" t="s">
        <v>83</v>
      </c>
      <c r="AW143" s="13" t="s">
        <v>4</v>
      </c>
      <c r="AX143" s="13" t="s">
        <v>81</v>
      </c>
      <c r="AY143" s="207" t="s">
        <v>113</v>
      </c>
    </row>
    <row r="144" spans="1:65" s="2" customFormat="1" ht="16.5" customHeight="1">
      <c r="A144" s="34"/>
      <c r="B144" s="35"/>
      <c r="C144" s="182" t="s">
        <v>167</v>
      </c>
      <c r="D144" s="182" t="s">
        <v>115</v>
      </c>
      <c r="E144" s="183" t="s">
        <v>168</v>
      </c>
      <c r="F144" s="184" t="s">
        <v>169</v>
      </c>
      <c r="G144" s="185" t="s">
        <v>127</v>
      </c>
      <c r="H144" s="186">
        <v>27.907</v>
      </c>
      <c r="I144" s="187"/>
      <c r="J144" s="188">
        <f>ROUND(I144*H144,2)</f>
        <v>0</v>
      </c>
      <c r="K144" s="189"/>
      <c r="L144" s="39"/>
      <c r="M144" s="190" t="s">
        <v>1</v>
      </c>
      <c r="N144" s="191" t="s">
        <v>41</v>
      </c>
      <c r="O144" s="71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4" t="s">
        <v>119</v>
      </c>
      <c r="AT144" s="194" t="s">
        <v>115</v>
      </c>
      <c r="AU144" s="194" t="s">
        <v>83</v>
      </c>
      <c r="AY144" s="17" t="s">
        <v>113</v>
      </c>
      <c r="BE144" s="195">
        <f>IF(N144="základní",J144,0)</f>
        <v>0</v>
      </c>
      <c r="BF144" s="195">
        <f>IF(N144="snížená",J144,0)</f>
        <v>0</v>
      </c>
      <c r="BG144" s="195">
        <f>IF(N144="zákl. přenesená",J144,0)</f>
        <v>0</v>
      </c>
      <c r="BH144" s="195">
        <f>IF(N144="sníž. přenesená",J144,0)</f>
        <v>0</v>
      </c>
      <c r="BI144" s="195">
        <f>IF(N144="nulová",J144,0)</f>
        <v>0</v>
      </c>
      <c r="BJ144" s="17" t="s">
        <v>81</v>
      </c>
      <c r="BK144" s="195">
        <f>ROUND(I144*H144,2)</f>
        <v>0</v>
      </c>
      <c r="BL144" s="17" t="s">
        <v>119</v>
      </c>
      <c r="BM144" s="194" t="s">
        <v>170</v>
      </c>
    </row>
    <row r="145" spans="1:65" s="2" customFormat="1" ht="24.2" customHeight="1">
      <c r="A145" s="34"/>
      <c r="B145" s="35"/>
      <c r="C145" s="182" t="s">
        <v>171</v>
      </c>
      <c r="D145" s="182" t="s">
        <v>115</v>
      </c>
      <c r="E145" s="183" t="s">
        <v>172</v>
      </c>
      <c r="F145" s="184" t="s">
        <v>173</v>
      </c>
      <c r="G145" s="185" t="s">
        <v>118</v>
      </c>
      <c r="H145" s="186">
        <v>40.450000000000003</v>
      </c>
      <c r="I145" s="187"/>
      <c r="J145" s="188">
        <f>ROUND(I145*H145,2)</f>
        <v>0</v>
      </c>
      <c r="K145" s="189"/>
      <c r="L145" s="39"/>
      <c r="M145" s="190" t="s">
        <v>1</v>
      </c>
      <c r="N145" s="191" t="s">
        <v>41</v>
      </c>
      <c r="O145" s="71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4" t="s">
        <v>119</v>
      </c>
      <c r="AT145" s="194" t="s">
        <v>115</v>
      </c>
      <c r="AU145" s="194" t="s">
        <v>83</v>
      </c>
      <c r="AY145" s="17" t="s">
        <v>113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7" t="s">
        <v>81</v>
      </c>
      <c r="BK145" s="195">
        <f>ROUND(I145*H145,2)</f>
        <v>0</v>
      </c>
      <c r="BL145" s="17" t="s">
        <v>119</v>
      </c>
      <c r="BM145" s="194" t="s">
        <v>174</v>
      </c>
    </row>
    <row r="146" spans="1:65" s="13" customFormat="1">
      <c r="B146" s="196"/>
      <c r="C146" s="197"/>
      <c r="D146" s="198" t="s">
        <v>129</v>
      </c>
      <c r="E146" s="199" t="s">
        <v>1</v>
      </c>
      <c r="F146" s="200" t="s">
        <v>175</v>
      </c>
      <c r="G146" s="197"/>
      <c r="H146" s="201">
        <v>40.450000000000003</v>
      </c>
      <c r="I146" s="202"/>
      <c r="J146" s="197"/>
      <c r="K146" s="197"/>
      <c r="L146" s="203"/>
      <c r="M146" s="204"/>
      <c r="N146" s="205"/>
      <c r="O146" s="205"/>
      <c r="P146" s="205"/>
      <c r="Q146" s="205"/>
      <c r="R146" s="205"/>
      <c r="S146" s="205"/>
      <c r="T146" s="206"/>
      <c r="AT146" s="207" t="s">
        <v>129</v>
      </c>
      <c r="AU146" s="207" t="s">
        <v>83</v>
      </c>
      <c r="AV146" s="13" t="s">
        <v>83</v>
      </c>
      <c r="AW146" s="13" t="s">
        <v>32</v>
      </c>
      <c r="AX146" s="13" t="s">
        <v>81</v>
      </c>
      <c r="AY146" s="207" t="s">
        <v>113</v>
      </c>
    </row>
    <row r="147" spans="1:65" s="2" customFormat="1" ht="24.2" customHeight="1">
      <c r="A147" s="34"/>
      <c r="B147" s="35"/>
      <c r="C147" s="182" t="s">
        <v>8</v>
      </c>
      <c r="D147" s="182" t="s">
        <v>115</v>
      </c>
      <c r="E147" s="183" t="s">
        <v>176</v>
      </c>
      <c r="F147" s="184" t="s">
        <v>177</v>
      </c>
      <c r="G147" s="185" t="s">
        <v>118</v>
      </c>
      <c r="H147" s="186">
        <v>40.450000000000003</v>
      </c>
      <c r="I147" s="187"/>
      <c r="J147" s="188">
        <f>ROUND(I147*H147,2)</f>
        <v>0</v>
      </c>
      <c r="K147" s="189"/>
      <c r="L147" s="39"/>
      <c r="M147" s="190" t="s">
        <v>1</v>
      </c>
      <c r="N147" s="191" t="s">
        <v>41</v>
      </c>
      <c r="O147" s="71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4" t="s">
        <v>119</v>
      </c>
      <c r="AT147" s="194" t="s">
        <v>115</v>
      </c>
      <c r="AU147" s="194" t="s">
        <v>83</v>
      </c>
      <c r="AY147" s="17" t="s">
        <v>113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7" t="s">
        <v>81</v>
      </c>
      <c r="BK147" s="195">
        <f>ROUND(I147*H147,2)</f>
        <v>0</v>
      </c>
      <c r="BL147" s="17" t="s">
        <v>119</v>
      </c>
      <c r="BM147" s="194" t="s">
        <v>178</v>
      </c>
    </row>
    <row r="148" spans="1:65" s="2" customFormat="1" ht="16.5" customHeight="1">
      <c r="A148" s="34"/>
      <c r="B148" s="35"/>
      <c r="C148" s="230" t="s">
        <v>179</v>
      </c>
      <c r="D148" s="230" t="s">
        <v>180</v>
      </c>
      <c r="E148" s="231" t="s">
        <v>181</v>
      </c>
      <c r="F148" s="232" t="s">
        <v>182</v>
      </c>
      <c r="G148" s="233" t="s">
        <v>183</v>
      </c>
      <c r="H148" s="234">
        <v>1.214</v>
      </c>
      <c r="I148" s="235"/>
      <c r="J148" s="236">
        <f>ROUND(I148*H148,2)</f>
        <v>0</v>
      </c>
      <c r="K148" s="237"/>
      <c r="L148" s="238"/>
      <c r="M148" s="239" t="s">
        <v>1</v>
      </c>
      <c r="N148" s="240" t="s">
        <v>41</v>
      </c>
      <c r="O148" s="71"/>
      <c r="P148" s="192">
        <f>O148*H148</f>
        <v>0</v>
      </c>
      <c r="Q148" s="192">
        <v>1E-3</v>
      </c>
      <c r="R148" s="192">
        <f>Q148*H148</f>
        <v>1.214E-3</v>
      </c>
      <c r="S148" s="192">
        <v>0</v>
      </c>
      <c r="T148" s="19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4" t="s">
        <v>150</v>
      </c>
      <c r="AT148" s="194" t="s">
        <v>180</v>
      </c>
      <c r="AU148" s="194" t="s">
        <v>83</v>
      </c>
      <c r="AY148" s="17" t="s">
        <v>113</v>
      </c>
      <c r="BE148" s="195">
        <f>IF(N148="základní",J148,0)</f>
        <v>0</v>
      </c>
      <c r="BF148" s="195">
        <f>IF(N148="snížená",J148,0)</f>
        <v>0</v>
      </c>
      <c r="BG148" s="195">
        <f>IF(N148="zákl. přenesená",J148,0)</f>
        <v>0</v>
      </c>
      <c r="BH148" s="195">
        <f>IF(N148="sníž. přenesená",J148,0)</f>
        <v>0</v>
      </c>
      <c r="BI148" s="195">
        <f>IF(N148="nulová",J148,0)</f>
        <v>0</v>
      </c>
      <c r="BJ148" s="17" t="s">
        <v>81</v>
      </c>
      <c r="BK148" s="195">
        <f>ROUND(I148*H148,2)</f>
        <v>0</v>
      </c>
      <c r="BL148" s="17" t="s">
        <v>119</v>
      </c>
      <c r="BM148" s="194" t="s">
        <v>184</v>
      </c>
    </row>
    <row r="149" spans="1:65" s="13" customFormat="1">
      <c r="B149" s="196"/>
      <c r="C149" s="197"/>
      <c r="D149" s="198" t="s">
        <v>129</v>
      </c>
      <c r="E149" s="197"/>
      <c r="F149" s="200" t="s">
        <v>185</v>
      </c>
      <c r="G149" s="197"/>
      <c r="H149" s="201">
        <v>1.214</v>
      </c>
      <c r="I149" s="202"/>
      <c r="J149" s="197"/>
      <c r="K149" s="197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129</v>
      </c>
      <c r="AU149" s="207" t="s">
        <v>83</v>
      </c>
      <c r="AV149" s="13" t="s">
        <v>83</v>
      </c>
      <c r="AW149" s="13" t="s">
        <v>4</v>
      </c>
      <c r="AX149" s="13" t="s">
        <v>81</v>
      </c>
      <c r="AY149" s="207" t="s">
        <v>113</v>
      </c>
    </row>
    <row r="150" spans="1:65" s="2" customFormat="1" ht="24.2" customHeight="1">
      <c r="A150" s="34"/>
      <c r="B150" s="35"/>
      <c r="C150" s="182" t="s">
        <v>186</v>
      </c>
      <c r="D150" s="182" t="s">
        <v>115</v>
      </c>
      <c r="E150" s="183" t="s">
        <v>187</v>
      </c>
      <c r="F150" s="184" t="s">
        <v>188</v>
      </c>
      <c r="G150" s="185" t="s">
        <v>118</v>
      </c>
      <c r="H150" s="186">
        <v>50</v>
      </c>
      <c r="I150" s="187"/>
      <c r="J150" s="188">
        <f>ROUND(I150*H150,2)</f>
        <v>0</v>
      </c>
      <c r="K150" s="189"/>
      <c r="L150" s="39"/>
      <c r="M150" s="190" t="s">
        <v>1</v>
      </c>
      <c r="N150" s="191" t="s">
        <v>41</v>
      </c>
      <c r="O150" s="71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4" t="s">
        <v>119</v>
      </c>
      <c r="AT150" s="194" t="s">
        <v>115</v>
      </c>
      <c r="AU150" s="194" t="s">
        <v>83</v>
      </c>
      <c r="AY150" s="17" t="s">
        <v>113</v>
      </c>
      <c r="BE150" s="195">
        <f>IF(N150="základní",J150,0)</f>
        <v>0</v>
      </c>
      <c r="BF150" s="195">
        <f>IF(N150="snížená",J150,0)</f>
        <v>0</v>
      </c>
      <c r="BG150" s="195">
        <f>IF(N150="zákl. přenesená",J150,0)</f>
        <v>0</v>
      </c>
      <c r="BH150" s="195">
        <f>IF(N150="sníž. přenesená",J150,0)</f>
        <v>0</v>
      </c>
      <c r="BI150" s="195">
        <f>IF(N150="nulová",J150,0)</f>
        <v>0</v>
      </c>
      <c r="BJ150" s="17" t="s">
        <v>81</v>
      </c>
      <c r="BK150" s="195">
        <f>ROUND(I150*H150,2)</f>
        <v>0</v>
      </c>
      <c r="BL150" s="17" t="s">
        <v>119</v>
      </c>
      <c r="BM150" s="194" t="s">
        <v>189</v>
      </c>
    </row>
    <row r="151" spans="1:65" s="2" customFormat="1" ht="21.75" customHeight="1">
      <c r="A151" s="34"/>
      <c r="B151" s="35"/>
      <c r="C151" s="182" t="s">
        <v>154</v>
      </c>
      <c r="D151" s="182" t="s">
        <v>115</v>
      </c>
      <c r="E151" s="183" t="s">
        <v>190</v>
      </c>
      <c r="F151" s="184" t="s">
        <v>191</v>
      </c>
      <c r="G151" s="185" t="s">
        <v>118</v>
      </c>
      <c r="H151" s="186">
        <v>40.450000000000003</v>
      </c>
      <c r="I151" s="187"/>
      <c r="J151" s="188">
        <f>ROUND(I151*H151,2)</f>
        <v>0</v>
      </c>
      <c r="K151" s="189"/>
      <c r="L151" s="39"/>
      <c r="M151" s="190" t="s">
        <v>1</v>
      </c>
      <c r="N151" s="191" t="s">
        <v>41</v>
      </c>
      <c r="O151" s="7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4" t="s">
        <v>119</v>
      </c>
      <c r="AT151" s="194" t="s">
        <v>115</v>
      </c>
      <c r="AU151" s="194" t="s">
        <v>83</v>
      </c>
      <c r="AY151" s="17" t="s">
        <v>113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7" t="s">
        <v>81</v>
      </c>
      <c r="BK151" s="195">
        <f>ROUND(I151*H151,2)</f>
        <v>0</v>
      </c>
      <c r="BL151" s="17" t="s">
        <v>119</v>
      </c>
      <c r="BM151" s="194" t="s">
        <v>192</v>
      </c>
    </row>
    <row r="152" spans="1:65" s="12" customFormat="1" ht="22.9" customHeight="1">
      <c r="B152" s="166"/>
      <c r="C152" s="167"/>
      <c r="D152" s="168" t="s">
        <v>75</v>
      </c>
      <c r="E152" s="180" t="s">
        <v>124</v>
      </c>
      <c r="F152" s="180" t="s">
        <v>193</v>
      </c>
      <c r="G152" s="167"/>
      <c r="H152" s="167"/>
      <c r="I152" s="170"/>
      <c r="J152" s="181">
        <f>BK152</f>
        <v>0</v>
      </c>
      <c r="K152" s="167"/>
      <c r="L152" s="172"/>
      <c r="M152" s="173"/>
      <c r="N152" s="174"/>
      <c r="O152" s="174"/>
      <c r="P152" s="175">
        <f>SUM(P153:P159)</f>
        <v>0</v>
      </c>
      <c r="Q152" s="174"/>
      <c r="R152" s="175">
        <f>SUM(R153:R159)</f>
        <v>2.8150845999999996</v>
      </c>
      <c r="S152" s="174"/>
      <c r="T152" s="176">
        <f>SUM(T153:T159)</f>
        <v>0</v>
      </c>
      <c r="AR152" s="177" t="s">
        <v>81</v>
      </c>
      <c r="AT152" s="178" t="s">
        <v>75</v>
      </c>
      <c r="AU152" s="178" t="s">
        <v>81</v>
      </c>
      <c r="AY152" s="177" t="s">
        <v>113</v>
      </c>
      <c r="BK152" s="179">
        <f>SUM(BK153:BK159)</f>
        <v>0</v>
      </c>
    </row>
    <row r="153" spans="1:65" s="2" customFormat="1" ht="24.2" customHeight="1">
      <c r="A153" s="34"/>
      <c r="B153" s="35"/>
      <c r="C153" s="182" t="s">
        <v>194</v>
      </c>
      <c r="D153" s="182" t="s">
        <v>115</v>
      </c>
      <c r="E153" s="183" t="s">
        <v>195</v>
      </c>
      <c r="F153" s="184" t="s">
        <v>196</v>
      </c>
      <c r="G153" s="185" t="s">
        <v>197</v>
      </c>
      <c r="H153" s="186">
        <v>12</v>
      </c>
      <c r="I153" s="187"/>
      <c r="J153" s="188">
        <f>ROUND(I153*H153,2)</f>
        <v>0</v>
      </c>
      <c r="K153" s="189"/>
      <c r="L153" s="39"/>
      <c r="M153" s="190" t="s">
        <v>1</v>
      </c>
      <c r="N153" s="191" t="s">
        <v>41</v>
      </c>
      <c r="O153" s="71"/>
      <c r="P153" s="192">
        <f>O153*H153</f>
        <v>0</v>
      </c>
      <c r="Q153" s="192">
        <v>0.17488999999999999</v>
      </c>
      <c r="R153" s="192">
        <f>Q153*H153</f>
        <v>2.0986799999999999</v>
      </c>
      <c r="S153" s="192">
        <v>0</v>
      </c>
      <c r="T153" s="19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4" t="s">
        <v>119</v>
      </c>
      <c r="AT153" s="194" t="s">
        <v>115</v>
      </c>
      <c r="AU153" s="194" t="s">
        <v>83</v>
      </c>
      <c r="AY153" s="17" t="s">
        <v>113</v>
      </c>
      <c r="BE153" s="195">
        <f>IF(N153="základní",J153,0)</f>
        <v>0</v>
      </c>
      <c r="BF153" s="195">
        <f>IF(N153="snížená",J153,0)</f>
        <v>0</v>
      </c>
      <c r="BG153" s="195">
        <f>IF(N153="zákl. přenesená",J153,0)</f>
        <v>0</v>
      </c>
      <c r="BH153" s="195">
        <f>IF(N153="sníž. přenesená",J153,0)</f>
        <v>0</v>
      </c>
      <c r="BI153" s="195">
        <f>IF(N153="nulová",J153,0)</f>
        <v>0</v>
      </c>
      <c r="BJ153" s="17" t="s">
        <v>81</v>
      </c>
      <c r="BK153" s="195">
        <f>ROUND(I153*H153,2)</f>
        <v>0</v>
      </c>
      <c r="BL153" s="17" t="s">
        <v>119</v>
      </c>
      <c r="BM153" s="194" t="s">
        <v>198</v>
      </c>
    </row>
    <row r="154" spans="1:65" s="2" customFormat="1" ht="37.9" customHeight="1">
      <c r="A154" s="34"/>
      <c r="B154" s="35"/>
      <c r="C154" s="230" t="s">
        <v>199</v>
      </c>
      <c r="D154" s="230" t="s">
        <v>180</v>
      </c>
      <c r="E154" s="231" t="s">
        <v>200</v>
      </c>
      <c r="F154" s="232" t="s">
        <v>201</v>
      </c>
      <c r="G154" s="233" t="s">
        <v>197</v>
      </c>
      <c r="H154" s="234">
        <v>12</v>
      </c>
      <c r="I154" s="235"/>
      <c r="J154" s="236">
        <f>ROUND(I154*H154,2)</f>
        <v>0</v>
      </c>
      <c r="K154" s="237"/>
      <c r="L154" s="238"/>
      <c r="M154" s="239" t="s">
        <v>1</v>
      </c>
      <c r="N154" s="240" t="s">
        <v>41</v>
      </c>
      <c r="O154" s="71"/>
      <c r="P154" s="192">
        <f>O154*H154</f>
        <v>0</v>
      </c>
      <c r="Q154" s="192">
        <v>4.4999999999999997E-3</v>
      </c>
      <c r="R154" s="192">
        <f>Q154*H154</f>
        <v>5.3999999999999992E-2</v>
      </c>
      <c r="S154" s="192">
        <v>0</v>
      </c>
      <c r="T154" s="19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4" t="s">
        <v>150</v>
      </c>
      <c r="AT154" s="194" t="s">
        <v>180</v>
      </c>
      <c r="AU154" s="194" t="s">
        <v>83</v>
      </c>
      <c r="AY154" s="17" t="s">
        <v>113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7" t="s">
        <v>81</v>
      </c>
      <c r="BK154" s="195">
        <f>ROUND(I154*H154,2)</f>
        <v>0</v>
      </c>
      <c r="BL154" s="17" t="s">
        <v>119</v>
      </c>
      <c r="BM154" s="194" t="s">
        <v>202</v>
      </c>
    </row>
    <row r="155" spans="1:65" s="2" customFormat="1" ht="21.75" customHeight="1">
      <c r="A155" s="34"/>
      <c r="B155" s="35"/>
      <c r="C155" s="182" t="s">
        <v>203</v>
      </c>
      <c r="D155" s="182" t="s">
        <v>115</v>
      </c>
      <c r="E155" s="183" t="s">
        <v>204</v>
      </c>
      <c r="F155" s="184" t="s">
        <v>205</v>
      </c>
      <c r="G155" s="185" t="s">
        <v>133</v>
      </c>
      <c r="H155" s="186">
        <v>14.75</v>
      </c>
      <c r="I155" s="187"/>
      <c r="J155" s="188">
        <f>ROUND(I155*H155,2)</f>
        <v>0</v>
      </c>
      <c r="K155" s="189"/>
      <c r="L155" s="39"/>
      <c r="M155" s="190" t="s">
        <v>1</v>
      </c>
      <c r="N155" s="191" t="s">
        <v>41</v>
      </c>
      <c r="O155" s="71"/>
      <c r="P155" s="192">
        <f>O155*H155</f>
        <v>0</v>
      </c>
      <c r="Q155" s="192">
        <v>0</v>
      </c>
      <c r="R155" s="192">
        <f>Q155*H155</f>
        <v>0</v>
      </c>
      <c r="S155" s="192">
        <v>0</v>
      </c>
      <c r="T155" s="19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4" t="s">
        <v>119</v>
      </c>
      <c r="AT155" s="194" t="s">
        <v>115</v>
      </c>
      <c r="AU155" s="194" t="s">
        <v>83</v>
      </c>
      <c r="AY155" s="17" t="s">
        <v>113</v>
      </c>
      <c r="BE155" s="195">
        <f>IF(N155="základní",J155,0)</f>
        <v>0</v>
      </c>
      <c r="BF155" s="195">
        <f>IF(N155="snížená",J155,0)</f>
        <v>0</v>
      </c>
      <c r="BG155" s="195">
        <f>IF(N155="zákl. přenesená",J155,0)</f>
        <v>0</v>
      </c>
      <c r="BH155" s="195">
        <f>IF(N155="sníž. přenesená",J155,0)</f>
        <v>0</v>
      </c>
      <c r="BI155" s="195">
        <f>IF(N155="nulová",J155,0)</f>
        <v>0</v>
      </c>
      <c r="BJ155" s="17" t="s">
        <v>81</v>
      </c>
      <c r="BK155" s="195">
        <f>ROUND(I155*H155,2)</f>
        <v>0</v>
      </c>
      <c r="BL155" s="17" t="s">
        <v>119</v>
      </c>
      <c r="BM155" s="194" t="s">
        <v>206</v>
      </c>
    </row>
    <row r="156" spans="1:65" s="13" customFormat="1">
      <c r="B156" s="196"/>
      <c r="C156" s="197"/>
      <c r="D156" s="198" t="s">
        <v>129</v>
      </c>
      <c r="E156" s="199" t="s">
        <v>1</v>
      </c>
      <c r="F156" s="200" t="s">
        <v>207</v>
      </c>
      <c r="G156" s="197"/>
      <c r="H156" s="201">
        <v>14.75</v>
      </c>
      <c r="I156" s="202"/>
      <c r="J156" s="197"/>
      <c r="K156" s="197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129</v>
      </c>
      <c r="AU156" s="207" t="s">
        <v>83</v>
      </c>
      <c r="AV156" s="13" t="s">
        <v>83</v>
      </c>
      <c r="AW156" s="13" t="s">
        <v>32</v>
      </c>
      <c r="AX156" s="13" t="s">
        <v>81</v>
      </c>
      <c r="AY156" s="207" t="s">
        <v>113</v>
      </c>
    </row>
    <row r="157" spans="1:65" s="2" customFormat="1" ht="24.2" customHeight="1">
      <c r="A157" s="34"/>
      <c r="B157" s="35"/>
      <c r="C157" s="230" t="s">
        <v>208</v>
      </c>
      <c r="D157" s="230" t="s">
        <v>180</v>
      </c>
      <c r="E157" s="231" t="s">
        <v>209</v>
      </c>
      <c r="F157" s="232" t="s">
        <v>210</v>
      </c>
      <c r="G157" s="233" t="s">
        <v>133</v>
      </c>
      <c r="H157" s="234">
        <v>144.001</v>
      </c>
      <c r="I157" s="235"/>
      <c r="J157" s="236">
        <f>ROUND(I157*H157,2)</f>
        <v>0</v>
      </c>
      <c r="K157" s="237"/>
      <c r="L157" s="238"/>
      <c r="M157" s="239" t="s">
        <v>1</v>
      </c>
      <c r="N157" s="240" t="s">
        <v>41</v>
      </c>
      <c r="O157" s="71"/>
      <c r="P157" s="192">
        <f>O157*H157</f>
        <v>0</v>
      </c>
      <c r="Q157" s="192">
        <v>4.5999999999999999E-3</v>
      </c>
      <c r="R157" s="192">
        <f>Q157*H157</f>
        <v>0.66240460000000001</v>
      </c>
      <c r="S157" s="192">
        <v>0</v>
      </c>
      <c r="T157" s="19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4" t="s">
        <v>150</v>
      </c>
      <c r="AT157" s="194" t="s">
        <v>180</v>
      </c>
      <c r="AU157" s="194" t="s">
        <v>83</v>
      </c>
      <c r="AY157" s="17" t="s">
        <v>113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7" t="s">
        <v>81</v>
      </c>
      <c r="BK157" s="195">
        <f>ROUND(I157*H157,2)</f>
        <v>0</v>
      </c>
      <c r="BL157" s="17" t="s">
        <v>119</v>
      </c>
      <c r="BM157" s="194" t="s">
        <v>211</v>
      </c>
    </row>
    <row r="158" spans="1:65" s="13" customFormat="1">
      <c r="B158" s="196"/>
      <c r="C158" s="197"/>
      <c r="D158" s="198" t="s">
        <v>129</v>
      </c>
      <c r="E158" s="199" t="s">
        <v>1</v>
      </c>
      <c r="F158" s="200" t="s">
        <v>212</v>
      </c>
      <c r="G158" s="197"/>
      <c r="H158" s="201">
        <v>132.75</v>
      </c>
      <c r="I158" s="202"/>
      <c r="J158" s="197"/>
      <c r="K158" s="197"/>
      <c r="L158" s="203"/>
      <c r="M158" s="204"/>
      <c r="N158" s="205"/>
      <c r="O158" s="205"/>
      <c r="P158" s="205"/>
      <c r="Q158" s="205"/>
      <c r="R158" s="205"/>
      <c r="S158" s="205"/>
      <c r="T158" s="206"/>
      <c r="AT158" s="207" t="s">
        <v>129</v>
      </c>
      <c r="AU158" s="207" t="s">
        <v>83</v>
      </c>
      <c r="AV158" s="13" t="s">
        <v>83</v>
      </c>
      <c r="AW158" s="13" t="s">
        <v>32</v>
      </c>
      <c r="AX158" s="13" t="s">
        <v>81</v>
      </c>
      <c r="AY158" s="207" t="s">
        <v>113</v>
      </c>
    </row>
    <row r="159" spans="1:65" s="13" customFormat="1">
      <c r="B159" s="196"/>
      <c r="C159" s="197"/>
      <c r="D159" s="198" t="s">
        <v>129</v>
      </c>
      <c r="E159" s="197"/>
      <c r="F159" s="200" t="s">
        <v>213</v>
      </c>
      <c r="G159" s="197"/>
      <c r="H159" s="201">
        <v>144.001</v>
      </c>
      <c r="I159" s="202"/>
      <c r="J159" s="197"/>
      <c r="K159" s="197"/>
      <c r="L159" s="203"/>
      <c r="M159" s="204"/>
      <c r="N159" s="205"/>
      <c r="O159" s="205"/>
      <c r="P159" s="205"/>
      <c r="Q159" s="205"/>
      <c r="R159" s="205"/>
      <c r="S159" s="205"/>
      <c r="T159" s="206"/>
      <c r="AT159" s="207" t="s">
        <v>129</v>
      </c>
      <c r="AU159" s="207" t="s">
        <v>83</v>
      </c>
      <c r="AV159" s="13" t="s">
        <v>83</v>
      </c>
      <c r="AW159" s="13" t="s">
        <v>4</v>
      </c>
      <c r="AX159" s="13" t="s">
        <v>81</v>
      </c>
      <c r="AY159" s="207" t="s">
        <v>113</v>
      </c>
    </row>
    <row r="160" spans="1:65" s="12" customFormat="1" ht="22.9" customHeight="1">
      <c r="B160" s="166"/>
      <c r="C160" s="167"/>
      <c r="D160" s="168" t="s">
        <v>75</v>
      </c>
      <c r="E160" s="180" t="s">
        <v>136</v>
      </c>
      <c r="F160" s="180" t="s">
        <v>214</v>
      </c>
      <c r="G160" s="167"/>
      <c r="H160" s="167"/>
      <c r="I160" s="170"/>
      <c r="J160" s="181">
        <f>BK160</f>
        <v>0</v>
      </c>
      <c r="K160" s="167"/>
      <c r="L160" s="172"/>
      <c r="M160" s="173"/>
      <c r="N160" s="174"/>
      <c r="O160" s="174"/>
      <c r="P160" s="175">
        <f>SUM(P161:P171)</f>
        <v>0</v>
      </c>
      <c r="Q160" s="174"/>
      <c r="R160" s="175">
        <f>SUM(R161:R171)</f>
        <v>12.946179999999998</v>
      </c>
      <c r="S160" s="174"/>
      <c r="T160" s="176">
        <f>SUM(T161:T171)</f>
        <v>0</v>
      </c>
      <c r="AR160" s="177" t="s">
        <v>81</v>
      </c>
      <c r="AT160" s="178" t="s">
        <v>75</v>
      </c>
      <c r="AU160" s="178" t="s">
        <v>81</v>
      </c>
      <c r="AY160" s="177" t="s">
        <v>113</v>
      </c>
      <c r="BK160" s="179">
        <f>SUM(BK161:BK171)</f>
        <v>0</v>
      </c>
    </row>
    <row r="161" spans="1:65" s="2" customFormat="1" ht="24.2" customHeight="1">
      <c r="A161" s="34"/>
      <c r="B161" s="35"/>
      <c r="C161" s="182" t="s">
        <v>215</v>
      </c>
      <c r="D161" s="182" t="s">
        <v>115</v>
      </c>
      <c r="E161" s="183" t="s">
        <v>216</v>
      </c>
      <c r="F161" s="184" t="s">
        <v>217</v>
      </c>
      <c r="G161" s="185" t="s">
        <v>118</v>
      </c>
      <c r="H161" s="186">
        <v>46.41</v>
      </c>
      <c r="I161" s="187"/>
      <c r="J161" s="188">
        <f>ROUND(I161*H161,2)</f>
        <v>0</v>
      </c>
      <c r="K161" s="189"/>
      <c r="L161" s="39"/>
      <c r="M161" s="190" t="s">
        <v>1</v>
      </c>
      <c r="N161" s="191" t="s">
        <v>41</v>
      </c>
      <c r="O161" s="71"/>
      <c r="P161" s="192">
        <f>O161*H161</f>
        <v>0</v>
      </c>
      <c r="Q161" s="192">
        <v>0</v>
      </c>
      <c r="R161" s="192">
        <f>Q161*H161</f>
        <v>0</v>
      </c>
      <c r="S161" s="192">
        <v>0</v>
      </c>
      <c r="T161" s="19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4" t="s">
        <v>119</v>
      </c>
      <c r="AT161" s="194" t="s">
        <v>115</v>
      </c>
      <c r="AU161" s="194" t="s">
        <v>83</v>
      </c>
      <c r="AY161" s="17" t="s">
        <v>113</v>
      </c>
      <c r="BE161" s="195">
        <f>IF(N161="základní",J161,0)</f>
        <v>0</v>
      </c>
      <c r="BF161" s="195">
        <f>IF(N161="snížená",J161,0)</f>
        <v>0</v>
      </c>
      <c r="BG161" s="195">
        <f>IF(N161="zákl. přenesená",J161,0)</f>
        <v>0</v>
      </c>
      <c r="BH161" s="195">
        <f>IF(N161="sníž. přenesená",J161,0)</f>
        <v>0</v>
      </c>
      <c r="BI161" s="195">
        <f>IF(N161="nulová",J161,0)</f>
        <v>0</v>
      </c>
      <c r="BJ161" s="17" t="s">
        <v>81</v>
      </c>
      <c r="BK161" s="195">
        <f>ROUND(I161*H161,2)</f>
        <v>0</v>
      </c>
      <c r="BL161" s="17" t="s">
        <v>119</v>
      </c>
      <c r="BM161" s="194" t="s">
        <v>218</v>
      </c>
    </row>
    <row r="162" spans="1:65" s="13" customFormat="1">
      <c r="B162" s="196"/>
      <c r="C162" s="197"/>
      <c r="D162" s="198" t="s">
        <v>129</v>
      </c>
      <c r="E162" s="199" t="s">
        <v>1</v>
      </c>
      <c r="F162" s="200" t="s">
        <v>219</v>
      </c>
      <c r="G162" s="197"/>
      <c r="H162" s="201">
        <v>46.41</v>
      </c>
      <c r="I162" s="202"/>
      <c r="J162" s="197"/>
      <c r="K162" s="197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129</v>
      </c>
      <c r="AU162" s="207" t="s">
        <v>83</v>
      </c>
      <c r="AV162" s="13" t="s">
        <v>83</v>
      </c>
      <c r="AW162" s="13" t="s">
        <v>32</v>
      </c>
      <c r="AX162" s="13" t="s">
        <v>81</v>
      </c>
      <c r="AY162" s="207" t="s">
        <v>113</v>
      </c>
    </row>
    <row r="163" spans="1:65" s="2" customFormat="1" ht="24.2" customHeight="1">
      <c r="A163" s="34"/>
      <c r="B163" s="35"/>
      <c r="C163" s="182" t="s">
        <v>7</v>
      </c>
      <c r="D163" s="182" t="s">
        <v>115</v>
      </c>
      <c r="E163" s="183" t="s">
        <v>220</v>
      </c>
      <c r="F163" s="184" t="s">
        <v>221</v>
      </c>
      <c r="G163" s="185" t="s">
        <v>118</v>
      </c>
      <c r="H163" s="186">
        <v>46.41</v>
      </c>
      <c r="I163" s="187"/>
      <c r="J163" s="188">
        <f>ROUND(I163*H163,2)</f>
        <v>0</v>
      </c>
      <c r="K163" s="189"/>
      <c r="L163" s="39"/>
      <c r="M163" s="190" t="s">
        <v>1</v>
      </c>
      <c r="N163" s="191" t="s">
        <v>41</v>
      </c>
      <c r="O163" s="7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4" t="s">
        <v>119</v>
      </c>
      <c r="AT163" s="194" t="s">
        <v>115</v>
      </c>
      <c r="AU163" s="194" t="s">
        <v>83</v>
      </c>
      <c r="AY163" s="17" t="s">
        <v>113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7" t="s">
        <v>81</v>
      </c>
      <c r="BK163" s="195">
        <f>ROUND(I163*H163,2)</f>
        <v>0</v>
      </c>
      <c r="BL163" s="17" t="s">
        <v>119</v>
      </c>
      <c r="BM163" s="194" t="s">
        <v>222</v>
      </c>
    </row>
    <row r="164" spans="1:65" s="13" customFormat="1">
      <c r="B164" s="196"/>
      <c r="C164" s="197"/>
      <c r="D164" s="198" t="s">
        <v>129</v>
      </c>
      <c r="E164" s="199" t="s">
        <v>1</v>
      </c>
      <c r="F164" s="200" t="s">
        <v>219</v>
      </c>
      <c r="G164" s="197"/>
      <c r="H164" s="201">
        <v>46.41</v>
      </c>
      <c r="I164" s="202"/>
      <c r="J164" s="197"/>
      <c r="K164" s="197"/>
      <c r="L164" s="203"/>
      <c r="M164" s="204"/>
      <c r="N164" s="205"/>
      <c r="O164" s="205"/>
      <c r="P164" s="205"/>
      <c r="Q164" s="205"/>
      <c r="R164" s="205"/>
      <c r="S164" s="205"/>
      <c r="T164" s="206"/>
      <c r="AT164" s="207" t="s">
        <v>129</v>
      </c>
      <c r="AU164" s="207" t="s">
        <v>83</v>
      </c>
      <c r="AV164" s="13" t="s">
        <v>83</v>
      </c>
      <c r="AW164" s="13" t="s">
        <v>32</v>
      </c>
      <c r="AX164" s="13" t="s">
        <v>81</v>
      </c>
      <c r="AY164" s="207" t="s">
        <v>113</v>
      </c>
    </row>
    <row r="165" spans="1:65" s="2" customFormat="1" ht="33" customHeight="1">
      <c r="A165" s="34"/>
      <c r="B165" s="35"/>
      <c r="C165" s="182" t="s">
        <v>223</v>
      </c>
      <c r="D165" s="182" t="s">
        <v>115</v>
      </c>
      <c r="E165" s="183" t="s">
        <v>224</v>
      </c>
      <c r="F165" s="184" t="s">
        <v>225</v>
      </c>
      <c r="G165" s="185" t="s">
        <v>118</v>
      </c>
      <c r="H165" s="186">
        <v>2.21</v>
      </c>
      <c r="I165" s="187"/>
      <c r="J165" s="188">
        <f t="shared" ref="J165:J170" si="0">ROUND(I165*H165,2)</f>
        <v>0</v>
      </c>
      <c r="K165" s="189"/>
      <c r="L165" s="39"/>
      <c r="M165" s="190" t="s">
        <v>1</v>
      </c>
      <c r="N165" s="191" t="s">
        <v>41</v>
      </c>
      <c r="O165" s="71"/>
      <c r="P165" s="192">
        <f t="shared" ref="P165:P170" si="1">O165*H165</f>
        <v>0</v>
      </c>
      <c r="Q165" s="192">
        <v>0</v>
      </c>
      <c r="R165" s="192">
        <f t="shared" ref="R165:R170" si="2">Q165*H165</f>
        <v>0</v>
      </c>
      <c r="S165" s="192">
        <v>0</v>
      </c>
      <c r="T165" s="193">
        <f t="shared" ref="T165:T170" si="3"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4" t="s">
        <v>119</v>
      </c>
      <c r="AT165" s="194" t="s">
        <v>115</v>
      </c>
      <c r="AU165" s="194" t="s">
        <v>83</v>
      </c>
      <c r="AY165" s="17" t="s">
        <v>113</v>
      </c>
      <c r="BE165" s="195">
        <f t="shared" ref="BE165:BE170" si="4">IF(N165="základní",J165,0)</f>
        <v>0</v>
      </c>
      <c r="BF165" s="195">
        <f t="shared" ref="BF165:BF170" si="5">IF(N165="snížená",J165,0)</f>
        <v>0</v>
      </c>
      <c r="BG165" s="195">
        <f t="shared" ref="BG165:BG170" si="6">IF(N165="zákl. přenesená",J165,0)</f>
        <v>0</v>
      </c>
      <c r="BH165" s="195">
        <f t="shared" ref="BH165:BH170" si="7">IF(N165="sníž. přenesená",J165,0)</f>
        <v>0</v>
      </c>
      <c r="BI165" s="195">
        <f t="shared" ref="BI165:BI170" si="8">IF(N165="nulová",J165,0)</f>
        <v>0</v>
      </c>
      <c r="BJ165" s="17" t="s">
        <v>81</v>
      </c>
      <c r="BK165" s="195">
        <f t="shared" ref="BK165:BK170" si="9">ROUND(I165*H165,2)</f>
        <v>0</v>
      </c>
      <c r="BL165" s="17" t="s">
        <v>119</v>
      </c>
      <c r="BM165" s="194" t="s">
        <v>226</v>
      </c>
    </row>
    <row r="166" spans="1:65" s="2" customFormat="1" ht="24.2" customHeight="1">
      <c r="A166" s="34"/>
      <c r="B166" s="35"/>
      <c r="C166" s="182" t="s">
        <v>227</v>
      </c>
      <c r="D166" s="182" t="s">
        <v>115</v>
      </c>
      <c r="E166" s="183" t="s">
        <v>228</v>
      </c>
      <c r="F166" s="184" t="s">
        <v>229</v>
      </c>
      <c r="G166" s="185" t="s">
        <v>118</v>
      </c>
      <c r="H166" s="186">
        <v>2.21</v>
      </c>
      <c r="I166" s="187"/>
      <c r="J166" s="188">
        <f t="shared" si="0"/>
        <v>0</v>
      </c>
      <c r="K166" s="189"/>
      <c r="L166" s="39"/>
      <c r="M166" s="190" t="s">
        <v>1</v>
      </c>
      <c r="N166" s="191" t="s">
        <v>41</v>
      </c>
      <c r="O166" s="71"/>
      <c r="P166" s="192">
        <f t="shared" si="1"/>
        <v>0</v>
      </c>
      <c r="Q166" s="192">
        <v>0</v>
      </c>
      <c r="R166" s="192">
        <f t="shared" si="2"/>
        <v>0</v>
      </c>
      <c r="S166" s="192">
        <v>0</v>
      </c>
      <c r="T166" s="193">
        <f t="shared" si="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4" t="s">
        <v>119</v>
      </c>
      <c r="AT166" s="194" t="s">
        <v>115</v>
      </c>
      <c r="AU166" s="194" t="s">
        <v>83</v>
      </c>
      <c r="AY166" s="17" t="s">
        <v>113</v>
      </c>
      <c r="BE166" s="195">
        <f t="shared" si="4"/>
        <v>0</v>
      </c>
      <c r="BF166" s="195">
        <f t="shared" si="5"/>
        <v>0</v>
      </c>
      <c r="BG166" s="195">
        <f t="shared" si="6"/>
        <v>0</v>
      </c>
      <c r="BH166" s="195">
        <f t="shared" si="7"/>
        <v>0</v>
      </c>
      <c r="BI166" s="195">
        <f t="shared" si="8"/>
        <v>0</v>
      </c>
      <c r="BJ166" s="17" t="s">
        <v>81</v>
      </c>
      <c r="BK166" s="195">
        <f t="shared" si="9"/>
        <v>0</v>
      </c>
      <c r="BL166" s="17" t="s">
        <v>119</v>
      </c>
      <c r="BM166" s="194" t="s">
        <v>230</v>
      </c>
    </row>
    <row r="167" spans="1:65" s="2" customFormat="1" ht="21.75" customHeight="1">
      <c r="A167" s="34"/>
      <c r="B167" s="35"/>
      <c r="C167" s="182" t="s">
        <v>231</v>
      </c>
      <c r="D167" s="182" t="s">
        <v>115</v>
      </c>
      <c r="E167" s="183" t="s">
        <v>232</v>
      </c>
      <c r="F167" s="184" t="s">
        <v>233</v>
      </c>
      <c r="G167" s="185" t="s">
        <v>118</v>
      </c>
      <c r="H167" s="186">
        <v>2.21</v>
      </c>
      <c r="I167" s="187"/>
      <c r="J167" s="188">
        <f t="shared" si="0"/>
        <v>0</v>
      </c>
      <c r="K167" s="189"/>
      <c r="L167" s="39"/>
      <c r="M167" s="190" t="s">
        <v>1</v>
      </c>
      <c r="N167" s="191" t="s">
        <v>41</v>
      </c>
      <c r="O167" s="71"/>
      <c r="P167" s="192">
        <f t="shared" si="1"/>
        <v>0</v>
      </c>
      <c r="Q167" s="192">
        <v>0</v>
      </c>
      <c r="R167" s="192">
        <f t="shared" si="2"/>
        <v>0</v>
      </c>
      <c r="S167" s="192">
        <v>0</v>
      </c>
      <c r="T167" s="193">
        <f t="shared" si="3"/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4" t="s">
        <v>119</v>
      </c>
      <c r="AT167" s="194" t="s">
        <v>115</v>
      </c>
      <c r="AU167" s="194" t="s">
        <v>83</v>
      </c>
      <c r="AY167" s="17" t="s">
        <v>113</v>
      </c>
      <c r="BE167" s="195">
        <f t="shared" si="4"/>
        <v>0</v>
      </c>
      <c r="BF167" s="195">
        <f t="shared" si="5"/>
        <v>0</v>
      </c>
      <c r="BG167" s="195">
        <f t="shared" si="6"/>
        <v>0</v>
      </c>
      <c r="BH167" s="195">
        <f t="shared" si="7"/>
        <v>0</v>
      </c>
      <c r="BI167" s="195">
        <f t="shared" si="8"/>
        <v>0</v>
      </c>
      <c r="BJ167" s="17" t="s">
        <v>81</v>
      </c>
      <c r="BK167" s="195">
        <f t="shared" si="9"/>
        <v>0</v>
      </c>
      <c r="BL167" s="17" t="s">
        <v>119</v>
      </c>
      <c r="BM167" s="194" t="s">
        <v>234</v>
      </c>
    </row>
    <row r="168" spans="1:65" s="2" customFormat="1" ht="33" customHeight="1">
      <c r="A168" s="34"/>
      <c r="B168" s="35"/>
      <c r="C168" s="182" t="s">
        <v>235</v>
      </c>
      <c r="D168" s="182" t="s">
        <v>115</v>
      </c>
      <c r="E168" s="183" t="s">
        <v>236</v>
      </c>
      <c r="F168" s="184" t="s">
        <v>237</v>
      </c>
      <c r="G168" s="185" t="s">
        <v>118</v>
      </c>
      <c r="H168" s="186">
        <v>2.21</v>
      </c>
      <c r="I168" s="187"/>
      <c r="J168" s="188">
        <f t="shared" si="0"/>
        <v>0</v>
      </c>
      <c r="K168" s="189"/>
      <c r="L168" s="39"/>
      <c r="M168" s="190" t="s">
        <v>1</v>
      </c>
      <c r="N168" s="191" t="s">
        <v>41</v>
      </c>
      <c r="O168" s="71"/>
      <c r="P168" s="192">
        <f t="shared" si="1"/>
        <v>0</v>
      </c>
      <c r="Q168" s="192">
        <v>0</v>
      </c>
      <c r="R168" s="192">
        <f t="shared" si="2"/>
        <v>0</v>
      </c>
      <c r="S168" s="192">
        <v>0</v>
      </c>
      <c r="T168" s="193">
        <f t="shared" si="3"/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4" t="s">
        <v>119</v>
      </c>
      <c r="AT168" s="194" t="s">
        <v>115</v>
      </c>
      <c r="AU168" s="194" t="s">
        <v>83</v>
      </c>
      <c r="AY168" s="17" t="s">
        <v>113</v>
      </c>
      <c r="BE168" s="195">
        <f t="shared" si="4"/>
        <v>0</v>
      </c>
      <c r="BF168" s="195">
        <f t="shared" si="5"/>
        <v>0</v>
      </c>
      <c r="BG168" s="195">
        <f t="shared" si="6"/>
        <v>0</v>
      </c>
      <c r="BH168" s="195">
        <f t="shared" si="7"/>
        <v>0</v>
      </c>
      <c r="BI168" s="195">
        <f t="shared" si="8"/>
        <v>0</v>
      </c>
      <c r="BJ168" s="17" t="s">
        <v>81</v>
      </c>
      <c r="BK168" s="195">
        <f t="shared" si="9"/>
        <v>0</v>
      </c>
      <c r="BL168" s="17" t="s">
        <v>119</v>
      </c>
      <c r="BM168" s="194" t="s">
        <v>238</v>
      </c>
    </row>
    <row r="169" spans="1:65" s="2" customFormat="1" ht="24.2" customHeight="1">
      <c r="A169" s="34"/>
      <c r="B169" s="35"/>
      <c r="C169" s="182" t="s">
        <v>239</v>
      </c>
      <c r="D169" s="182" t="s">
        <v>115</v>
      </c>
      <c r="E169" s="183" t="s">
        <v>240</v>
      </c>
      <c r="F169" s="184" t="s">
        <v>241</v>
      </c>
      <c r="G169" s="185" t="s">
        <v>118</v>
      </c>
      <c r="H169" s="186">
        <v>44.2</v>
      </c>
      <c r="I169" s="187"/>
      <c r="J169" s="188">
        <f t="shared" si="0"/>
        <v>0</v>
      </c>
      <c r="K169" s="189"/>
      <c r="L169" s="39"/>
      <c r="M169" s="190" t="s">
        <v>1</v>
      </c>
      <c r="N169" s="191" t="s">
        <v>41</v>
      </c>
      <c r="O169" s="71"/>
      <c r="P169" s="192">
        <f t="shared" si="1"/>
        <v>0</v>
      </c>
      <c r="Q169" s="192">
        <v>0.11162</v>
      </c>
      <c r="R169" s="192">
        <f t="shared" si="2"/>
        <v>4.9336039999999999</v>
      </c>
      <c r="S169" s="192">
        <v>0</v>
      </c>
      <c r="T169" s="193">
        <f t="shared" si="3"/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4" t="s">
        <v>119</v>
      </c>
      <c r="AT169" s="194" t="s">
        <v>115</v>
      </c>
      <c r="AU169" s="194" t="s">
        <v>83</v>
      </c>
      <c r="AY169" s="17" t="s">
        <v>113</v>
      </c>
      <c r="BE169" s="195">
        <f t="shared" si="4"/>
        <v>0</v>
      </c>
      <c r="BF169" s="195">
        <f t="shared" si="5"/>
        <v>0</v>
      </c>
      <c r="BG169" s="195">
        <f t="shared" si="6"/>
        <v>0</v>
      </c>
      <c r="BH169" s="195">
        <f t="shared" si="7"/>
        <v>0</v>
      </c>
      <c r="BI169" s="195">
        <f t="shared" si="8"/>
        <v>0</v>
      </c>
      <c r="BJ169" s="17" t="s">
        <v>81</v>
      </c>
      <c r="BK169" s="195">
        <f t="shared" si="9"/>
        <v>0</v>
      </c>
      <c r="BL169" s="17" t="s">
        <v>119</v>
      </c>
      <c r="BM169" s="194" t="s">
        <v>242</v>
      </c>
    </row>
    <row r="170" spans="1:65" s="2" customFormat="1" ht="24.2" customHeight="1">
      <c r="A170" s="34"/>
      <c r="B170" s="35"/>
      <c r="C170" s="230" t="s">
        <v>243</v>
      </c>
      <c r="D170" s="230" t="s">
        <v>180</v>
      </c>
      <c r="E170" s="231" t="s">
        <v>244</v>
      </c>
      <c r="F170" s="232" t="s">
        <v>245</v>
      </c>
      <c r="G170" s="233" t="s">
        <v>118</v>
      </c>
      <c r="H170" s="234">
        <v>45.526000000000003</v>
      </c>
      <c r="I170" s="235"/>
      <c r="J170" s="236">
        <f t="shared" si="0"/>
        <v>0</v>
      </c>
      <c r="K170" s="237"/>
      <c r="L170" s="238"/>
      <c r="M170" s="239" t="s">
        <v>1</v>
      </c>
      <c r="N170" s="240" t="s">
        <v>41</v>
      </c>
      <c r="O170" s="71"/>
      <c r="P170" s="192">
        <f t="shared" si="1"/>
        <v>0</v>
      </c>
      <c r="Q170" s="192">
        <v>0.17599999999999999</v>
      </c>
      <c r="R170" s="192">
        <f t="shared" si="2"/>
        <v>8.0125759999999993</v>
      </c>
      <c r="S170" s="192">
        <v>0</v>
      </c>
      <c r="T170" s="193">
        <f t="shared" si="3"/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4" t="s">
        <v>150</v>
      </c>
      <c r="AT170" s="194" t="s">
        <v>180</v>
      </c>
      <c r="AU170" s="194" t="s">
        <v>83</v>
      </c>
      <c r="AY170" s="17" t="s">
        <v>113</v>
      </c>
      <c r="BE170" s="195">
        <f t="shared" si="4"/>
        <v>0</v>
      </c>
      <c r="BF170" s="195">
        <f t="shared" si="5"/>
        <v>0</v>
      </c>
      <c r="BG170" s="195">
        <f t="shared" si="6"/>
        <v>0</v>
      </c>
      <c r="BH170" s="195">
        <f t="shared" si="7"/>
        <v>0</v>
      </c>
      <c r="BI170" s="195">
        <f t="shared" si="8"/>
        <v>0</v>
      </c>
      <c r="BJ170" s="17" t="s">
        <v>81</v>
      </c>
      <c r="BK170" s="195">
        <f t="shared" si="9"/>
        <v>0</v>
      </c>
      <c r="BL170" s="17" t="s">
        <v>119</v>
      </c>
      <c r="BM170" s="194" t="s">
        <v>246</v>
      </c>
    </row>
    <row r="171" spans="1:65" s="13" customFormat="1">
      <c r="B171" s="196"/>
      <c r="C171" s="197"/>
      <c r="D171" s="198" t="s">
        <v>129</v>
      </c>
      <c r="E171" s="197"/>
      <c r="F171" s="200" t="s">
        <v>247</v>
      </c>
      <c r="G171" s="197"/>
      <c r="H171" s="201">
        <v>45.526000000000003</v>
      </c>
      <c r="I171" s="202"/>
      <c r="J171" s="197"/>
      <c r="K171" s="197"/>
      <c r="L171" s="203"/>
      <c r="M171" s="204"/>
      <c r="N171" s="205"/>
      <c r="O171" s="205"/>
      <c r="P171" s="205"/>
      <c r="Q171" s="205"/>
      <c r="R171" s="205"/>
      <c r="S171" s="205"/>
      <c r="T171" s="206"/>
      <c r="AT171" s="207" t="s">
        <v>129</v>
      </c>
      <c r="AU171" s="207" t="s">
        <v>83</v>
      </c>
      <c r="AV171" s="13" t="s">
        <v>83</v>
      </c>
      <c r="AW171" s="13" t="s">
        <v>4</v>
      </c>
      <c r="AX171" s="13" t="s">
        <v>81</v>
      </c>
      <c r="AY171" s="207" t="s">
        <v>113</v>
      </c>
    </row>
    <row r="172" spans="1:65" s="12" customFormat="1" ht="22.9" customHeight="1">
      <c r="B172" s="166"/>
      <c r="C172" s="167"/>
      <c r="D172" s="168" t="s">
        <v>75</v>
      </c>
      <c r="E172" s="180" t="s">
        <v>161</v>
      </c>
      <c r="F172" s="180" t="s">
        <v>248</v>
      </c>
      <c r="G172" s="167"/>
      <c r="H172" s="167"/>
      <c r="I172" s="170"/>
      <c r="J172" s="181">
        <f>BK172</f>
        <v>0</v>
      </c>
      <c r="K172" s="167"/>
      <c r="L172" s="172"/>
      <c r="M172" s="173"/>
      <c r="N172" s="174"/>
      <c r="O172" s="174"/>
      <c r="P172" s="175">
        <f>SUM(P173:P184)</f>
        <v>0</v>
      </c>
      <c r="Q172" s="174"/>
      <c r="R172" s="175">
        <f>SUM(R173:R184)</f>
        <v>9.2792910800000019</v>
      </c>
      <c r="S172" s="174"/>
      <c r="T172" s="176">
        <f>SUM(T173:T184)</f>
        <v>0</v>
      </c>
      <c r="AR172" s="177" t="s">
        <v>81</v>
      </c>
      <c r="AT172" s="178" t="s">
        <v>75</v>
      </c>
      <c r="AU172" s="178" t="s">
        <v>81</v>
      </c>
      <c r="AY172" s="177" t="s">
        <v>113</v>
      </c>
      <c r="BK172" s="179">
        <f>SUM(BK173:BK184)</f>
        <v>0</v>
      </c>
    </row>
    <row r="173" spans="1:65" s="2" customFormat="1" ht="24.2" customHeight="1">
      <c r="A173" s="34"/>
      <c r="B173" s="35"/>
      <c r="C173" s="182" t="s">
        <v>249</v>
      </c>
      <c r="D173" s="182" t="s">
        <v>115</v>
      </c>
      <c r="E173" s="183" t="s">
        <v>250</v>
      </c>
      <c r="F173" s="184" t="s">
        <v>251</v>
      </c>
      <c r="G173" s="185" t="s">
        <v>197</v>
      </c>
      <c r="H173" s="186">
        <v>2</v>
      </c>
      <c r="I173" s="187"/>
      <c r="J173" s="188">
        <f>ROUND(I173*H173,2)</f>
        <v>0</v>
      </c>
      <c r="K173" s="189"/>
      <c r="L173" s="39"/>
      <c r="M173" s="190" t="s">
        <v>1</v>
      </c>
      <c r="N173" s="191" t="s">
        <v>41</v>
      </c>
      <c r="O173" s="7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4" t="s">
        <v>119</v>
      </c>
      <c r="AT173" s="194" t="s">
        <v>115</v>
      </c>
      <c r="AU173" s="194" t="s">
        <v>83</v>
      </c>
      <c r="AY173" s="17" t="s">
        <v>113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7" t="s">
        <v>81</v>
      </c>
      <c r="BK173" s="195">
        <f>ROUND(I173*H173,2)</f>
        <v>0</v>
      </c>
      <c r="BL173" s="17" t="s">
        <v>119</v>
      </c>
      <c r="BM173" s="194" t="s">
        <v>252</v>
      </c>
    </row>
    <row r="174" spans="1:65" s="2" customFormat="1" ht="16.5" customHeight="1">
      <c r="A174" s="34"/>
      <c r="B174" s="35"/>
      <c r="C174" s="230" t="s">
        <v>253</v>
      </c>
      <c r="D174" s="230" t="s">
        <v>180</v>
      </c>
      <c r="E174" s="231" t="s">
        <v>254</v>
      </c>
      <c r="F174" s="232" t="s">
        <v>255</v>
      </c>
      <c r="G174" s="233" t="s">
        <v>197</v>
      </c>
      <c r="H174" s="234">
        <v>2</v>
      </c>
      <c r="I174" s="235"/>
      <c r="J174" s="236">
        <f>ROUND(I174*H174,2)</f>
        <v>0</v>
      </c>
      <c r="K174" s="237"/>
      <c r="L174" s="238"/>
      <c r="M174" s="239" t="s">
        <v>1</v>
      </c>
      <c r="N174" s="240" t="s">
        <v>41</v>
      </c>
      <c r="O174" s="71"/>
      <c r="P174" s="192">
        <f>O174*H174</f>
        <v>0</v>
      </c>
      <c r="Q174" s="192">
        <v>2.0999999999999999E-3</v>
      </c>
      <c r="R174" s="192">
        <f>Q174*H174</f>
        <v>4.1999999999999997E-3</v>
      </c>
      <c r="S174" s="192">
        <v>0</v>
      </c>
      <c r="T174" s="19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4" t="s">
        <v>150</v>
      </c>
      <c r="AT174" s="194" t="s">
        <v>180</v>
      </c>
      <c r="AU174" s="194" t="s">
        <v>83</v>
      </c>
      <c r="AY174" s="17" t="s">
        <v>113</v>
      </c>
      <c r="BE174" s="195">
        <f>IF(N174="základní",J174,0)</f>
        <v>0</v>
      </c>
      <c r="BF174" s="195">
        <f>IF(N174="snížená",J174,0)</f>
        <v>0</v>
      </c>
      <c r="BG174" s="195">
        <f>IF(N174="zákl. přenesená",J174,0)</f>
        <v>0</v>
      </c>
      <c r="BH174" s="195">
        <f>IF(N174="sníž. přenesená",J174,0)</f>
        <v>0</v>
      </c>
      <c r="BI174" s="195">
        <f>IF(N174="nulová",J174,0)</f>
        <v>0</v>
      </c>
      <c r="BJ174" s="17" t="s">
        <v>81</v>
      </c>
      <c r="BK174" s="195">
        <f>ROUND(I174*H174,2)</f>
        <v>0</v>
      </c>
      <c r="BL174" s="17" t="s">
        <v>119</v>
      </c>
      <c r="BM174" s="194" t="s">
        <v>256</v>
      </c>
    </row>
    <row r="175" spans="1:65" s="2" customFormat="1" ht="24.2" customHeight="1">
      <c r="A175" s="34"/>
      <c r="B175" s="35"/>
      <c r="C175" s="182" t="s">
        <v>257</v>
      </c>
      <c r="D175" s="182" t="s">
        <v>115</v>
      </c>
      <c r="E175" s="183" t="s">
        <v>258</v>
      </c>
      <c r="F175" s="184" t="s">
        <v>259</v>
      </c>
      <c r="G175" s="185" t="s">
        <v>133</v>
      </c>
      <c r="H175" s="186">
        <v>3.5</v>
      </c>
      <c r="I175" s="187"/>
      <c r="J175" s="188">
        <f>ROUND(I175*H175,2)</f>
        <v>0</v>
      </c>
      <c r="K175" s="189"/>
      <c r="L175" s="39"/>
      <c r="M175" s="190" t="s">
        <v>1</v>
      </c>
      <c r="N175" s="191" t="s">
        <v>41</v>
      </c>
      <c r="O175" s="71"/>
      <c r="P175" s="192">
        <f>O175*H175</f>
        <v>0</v>
      </c>
      <c r="Q175" s="192">
        <v>0.20219000000000001</v>
      </c>
      <c r="R175" s="192">
        <f>Q175*H175</f>
        <v>0.70766499999999999</v>
      </c>
      <c r="S175" s="192">
        <v>0</v>
      </c>
      <c r="T175" s="19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4" t="s">
        <v>119</v>
      </c>
      <c r="AT175" s="194" t="s">
        <v>115</v>
      </c>
      <c r="AU175" s="194" t="s">
        <v>83</v>
      </c>
      <c r="AY175" s="17" t="s">
        <v>113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7" t="s">
        <v>81</v>
      </c>
      <c r="BK175" s="195">
        <f>ROUND(I175*H175,2)</f>
        <v>0</v>
      </c>
      <c r="BL175" s="17" t="s">
        <v>119</v>
      </c>
      <c r="BM175" s="194" t="s">
        <v>260</v>
      </c>
    </row>
    <row r="176" spans="1:65" s="2" customFormat="1" ht="16.5" customHeight="1">
      <c r="A176" s="34"/>
      <c r="B176" s="35"/>
      <c r="C176" s="230" t="s">
        <v>261</v>
      </c>
      <c r="D176" s="230" t="s">
        <v>180</v>
      </c>
      <c r="E176" s="231" t="s">
        <v>262</v>
      </c>
      <c r="F176" s="232" t="s">
        <v>263</v>
      </c>
      <c r="G176" s="233" t="s">
        <v>133</v>
      </c>
      <c r="H176" s="234">
        <v>3.57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71"/>
      <c r="P176" s="192">
        <f>O176*H176</f>
        <v>0</v>
      </c>
      <c r="Q176" s="192">
        <v>0.08</v>
      </c>
      <c r="R176" s="192">
        <f>Q176*H176</f>
        <v>0.28560000000000002</v>
      </c>
      <c r="S176" s="192">
        <v>0</v>
      </c>
      <c r="T176" s="19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4" t="s">
        <v>150</v>
      </c>
      <c r="AT176" s="194" t="s">
        <v>180</v>
      </c>
      <c r="AU176" s="194" t="s">
        <v>83</v>
      </c>
      <c r="AY176" s="17" t="s">
        <v>113</v>
      </c>
      <c r="BE176" s="195">
        <f>IF(N176="základní",J176,0)</f>
        <v>0</v>
      </c>
      <c r="BF176" s="195">
        <f>IF(N176="snížená",J176,0)</f>
        <v>0</v>
      </c>
      <c r="BG176" s="195">
        <f>IF(N176="zákl. přenesená",J176,0)</f>
        <v>0</v>
      </c>
      <c r="BH176" s="195">
        <f>IF(N176="sníž. přenesená",J176,0)</f>
        <v>0</v>
      </c>
      <c r="BI176" s="195">
        <f>IF(N176="nulová",J176,0)</f>
        <v>0</v>
      </c>
      <c r="BJ176" s="17" t="s">
        <v>81</v>
      </c>
      <c r="BK176" s="195">
        <f>ROUND(I176*H176,2)</f>
        <v>0</v>
      </c>
      <c r="BL176" s="17" t="s">
        <v>119</v>
      </c>
      <c r="BM176" s="194" t="s">
        <v>264</v>
      </c>
    </row>
    <row r="177" spans="1:65" s="13" customFormat="1">
      <c r="B177" s="196"/>
      <c r="C177" s="197"/>
      <c r="D177" s="198" t="s">
        <v>129</v>
      </c>
      <c r="E177" s="197"/>
      <c r="F177" s="200" t="s">
        <v>265</v>
      </c>
      <c r="G177" s="197"/>
      <c r="H177" s="201">
        <v>3.57</v>
      </c>
      <c r="I177" s="202"/>
      <c r="J177" s="197"/>
      <c r="K177" s="197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129</v>
      </c>
      <c r="AU177" s="207" t="s">
        <v>83</v>
      </c>
      <c r="AV177" s="13" t="s">
        <v>83</v>
      </c>
      <c r="AW177" s="13" t="s">
        <v>4</v>
      </c>
      <c r="AX177" s="13" t="s">
        <v>81</v>
      </c>
      <c r="AY177" s="207" t="s">
        <v>113</v>
      </c>
    </row>
    <row r="178" spans="1:65" s="2" customFormat="1" ht="33" customHeight="1">
      <c r="A178" s="34"/>
      <c r="B178" s="35"/>
      <c r="C178" s="182" t="s">
        <v>266</v>
      </c>
      <c r="D178" s="182" t="s">
        <v>115</v>
      </c>
      <c r="E178" s="183" t="s">
        <v>267</v>
      </c>
      <c r="F178" s="184" t="s">
        <v>268</v>
      </c>
      <c r="G178" s="185" t="s">
        <v>133</v>
      </c>
      <c r="H178" s="186">
        <v>31.1</v>
      </c>
      <c r="I178" s="187"/>
      <c r="J178" s="188">
        <f>ROUND(I178*H178,2)</f>
        <v>0</v>
      </c>
      <c r="K178" s="189"/>
      <c r="L178" s="39"/>
      <c r="M178" s="190" t="s">
        <v>1</v>
      </c>
      <c r="N178" s="191" t="s">
        <v>41</v>
      </c>
      <c r="O178" s="71"/>
      <c r="P178" s="192">
        <f>O178*H178</f>
        <v>0</v>
      </c>
      <c r="Q178" s="192">
        <v>0.1295</v>
      </c>
      <c r="R178" s="192">
        <f>Q178*H178</f>
        <v>4.02745</v>
      </c>
      <c r="S178" s="192">
        <v>0</v>
      </c>
      <c r="T178" s="19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4" t="s">
        <v>119</v>
      </c>
      <c r="AT178" s="194" t="s">
        <v>115</v>
      </c>
      <c r="AU178" s="194" t="s">
        <v>83</v>
      </c>
      <c r="AY178" s="17" t="s">
        <v>113</v>
      </c>
      <c r="BE178" s="195">
        <f>IF(N178="základní",J178,0)</f>
        <v>0</v>
      </c>
      <c r="BF178" s="195">
        <f>IF(N178="snížená",J178,0)</f>
        <v>0</v>
      </c>
      <c r="BG178" s="195">
        <f>IF(N178="zákl. přenesená",J178,0)</f>
        <v>0</v>
      </c>
      <c r="BH178" s="195">
        <f>IF(N178="sníž. přenesená",J178,0)</f>
        <v>0</v>
      </c>
      <c r="BI178" s="195">
        <f>IF(N178="nulová",J178,0)</f>
        <v>0</v>
      </c>
      <c r="BJ178" s="17" t="s">
        <v>81</v>
      </c>
      <c r="BK178" s="195">
        <f>ROUND(I178*H178,2)</f>
        <v>0</v>
      </c>
      <c r="BL178" s="17" t="s">
        <v>119</v>
      </c>
      <c r="BM178" s="194" t="s">
        <v>269</v>
      </c>
    </row>
    <row r="179" spans="1:65" s="2" customFormat="1" ht="16.5" customHeight="1">
      <c r="A179" s="34"/>
      <c r="B179" s="35"/>
      <c r="C179" s="230" t="s">
        <v>270</v>
      </c>
      <c r="D179" s="230" t="s">
        <v>180</v>
      </c>
      <c r="E179" s="231" t="s">
        <v>271</v>
      </c>
      <c r="F179" s="232" t="s">
        <v>272</v>
      </c>
      <c r="G179" s="233" t="s">
        <v>133</v>
      </c>
      <c r="H179" s="234">
        <v>31.722000000000001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41</v>
      </c>
      <c r="O179" s="71"/>
      <c r="P179" s="192">
        <f>O179*H179</f>
        <v>0</v>
      </c>
      <c r="Q179" s="192">
        <v>5.6120000000000003E-2</v>
      </c>
      <c r="R179" s="192">
        <f>Q179*H179</f>
        <v>1.7802386400000001</v>
      </c>
      <c r="S179" s="192">
        <v>0</v>
      </c>
      <c r="T179" s="19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4" t="s">
        <v>150</v>
      </c>
      <c r="AT179" s="194" t="s">
        <v>180</v>
      </c>
      <c r="AU179" s="194" t="s">
        <v>83</v>
      </c>
      <c r="AY179" s="17" t="s">
        <v>113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7" t="s">
        <v>81</v>
      </c>
      <c r="BK179" s="195">
        <f>ROUND(I179*H179,2)</f>
        <v>0</v>
      </c>
      <c r="BL179" s="17" t="s">
        <v>119</v>
      </c>
      <c r="BM179" s="194" t="s">
        <v>273</v>
      </c>
    </row>
    <row r="180" spans="1:65" s="13" customFormat="1">
      <c r="B180" s="196"/>
      <c r="C180" s="197"/>
      <c r="D180" s="198" t="s">
        <v>129</v>
      </c>
      <c r="E180" s="197"/>
      <c r="F180" s="200" t="s">
        <v>274</v>
      </c>
      <c r="G180" s="197"/>
      <c r="H180" s="201">
        <v>31.722000000000001</v>
      </c>
      <c r="I180" s="202"/>
      <c r="J180" s="197"/>
      <c r="K180" s="197"/>
      <c r="L180" s="203"/>
      <c r="M180" s="204"/>
      <c r="N180" s="205"/>
      <c r="O180" s="205"/>
      <c r="P180" s="205"/>
      <c r="Q180" s="205"/>
      <c r="R180" s="205"/>
      <c r="S180" s="205"/>
      <c r="T180" s="206"/>
      <c r="AT180" s="207" t="s">
        <v>129</v>
      </c>
      <c r="AU180" s="207" t="s">
        <v>83</v>
      </c>
      <c r="AV180" s="13" t="s">
        <v>83</v>
      </c>
      <c r="AW180" s="13" t="s">
        <v>4</v>
      </c>
      <c r="AX180" s="13" t="s">
        <v>81</v>
      </c>
      <c r="AY180" s="207" t="s">
        <v>113</v>
      </c>
    </row>
    <row r="181" spans="1:65" s="2" customFormat="1" ht="24.2" customHeight="1">
      <c r="A181" s="34"/>
      <c r="B181" s="35"/>
      <c r="C181" s="182" t="s">
        <v>275</v>
      </c>
      <c r="D181" s="182" t="s">
        <v>115</v>
      </c>
      <c r="E181" s="183" t="s">
        <v>276</v>
      </c>
      <c r="F181" s="184" t="s">
        <v>277</v>
      </c>
      <c r="G181" s="185" t="s">
        <v>127</v>
      </c>
      <c r="H181" s="186">
        <v>1.091</v>
      </c>
      <c r="I181" s="187"/>
      <c r="J181" s="188">
        <f>ROUND(I181*H181,2)</f>
        <v>0</v>
      </c>
      <c r="K181" s="189"/>
      <c r="L181" s="39"/>
      <c r="M181" s="190" t="s">
        <v>1</v>
      </c>
      <c r="N181" s="191" t="s">
        <v>41</v>
      </c>
      <c r="O181" s="71"/>
      <c r="P181" s="192">
        <f>O181*H181</f>
        <v>0</v>
      </c>
      <c r="Q181" s="192">
        <v>2.2563399999999998</v>
      </c>
      <c r="R181" s="192">
        <f>Q181*H181</f>
        <v>2.4616669399999997</v>
      </c>
      <c r="S181" s="192">
        <v>0</v>
      </c>
      <c r="T181" s="19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4" t="s">
        <v>119</v>
      </c>
      <c r="AT181" s="194" t="s">
        <v>115</v>
      </c>
      <c r="AU181" s="194" t="s">
        <v>83</v>
      </c>
      <c r="AY181" s="17" t="s">
        <v>113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7" t="s">
        <v>81</v>
      </c>
      <c r="BK181" s="195">
        <f>ROUND(I181*H181,2)</f>
        <v>0</v>
      </c>
      <c r="BL181" s="17" t="s">
        <v>119</v>
      </c>
      <c r="BM181" s="194" t="s">
        <v>278</v>
      </c>
    </row>
    <row r="182" spans="1:65" s="13" customFormat="1">
      <c r="B182" s="196"/>
      <c r="C182" s="197"/>
      <c r="D182" s="198" t="s">
        <v>129</v>
      </c>
      <c r="E182" s="199" t="s">
        <v>1</v>
      </c>
      <c r="F182" s="200" t="s">
        <v>279</v>
      </c>
      <c r="G182" s="197"/>
      <c r="H182" s="201">
        <v>1.091</v>
      </c>
      <c r="I182" s="202"/>
      <c r="J182" s="197"/>
      <c r="K182" s="197"/>
      <c r="L182" s="203"/>
      <c r="M182" s="204"/>
      <c r="N182" s="205"/>
      <c r="O182" s="205"/>
      <c r="P182" s="205"/>
      <c r="Q182" s="205"/>
      <c r="R182" s="205"/>
      <c r="S182" s="205"/>
      <c r="T182" s="206"/>
      <c r="AT182" s="207" t="s">
        <v>129</v>
      </c>
      <c r="AU182" s="207" t="s">
        <v>83</v>
      </c>
      <c r="AV182" s="13" t="s">
        <v>83</v>
      </c>
      <c r="AW182" s="13" t="s">
        <v>32</v>
      </c>
      <c r="AX182" s="13" t="s">
        <v>81</v>
      </c>
      <c r="AY182" s="207" t="s">
        <v>113</v>
      </c>
    </row>
    <row r="183" spans="1:65" s="2" customFormat="1" ht="33" customHeight="1">
      <c r="A183" s="34"/>
      <c r="B183" s="35"/>
      <c r="C183" s="182" t="s">
        <v>280</v>
      </c>
      <c r="D183" s="182" t="s">
        <v>115</v>
      </c>
      <c r="E183" s="183" t="s">
        <v>281</v>
      </c>
      <c r="F183" s="184" t="s">
        <v>282</v>
      </c>
      <c r="G183" s="185" t="s">
        <v>133</v>
      </c>
      <c r="H183" s="186">
        <v>4.25</v>
      </c>
      <c r="I183" s="187"/>
      <c r="J183" s="188">
        <f>ROUND(I183*H183,2)</f>
        <v>0</v>
      </c>
      <c r="K183" s="189"/>
      <c r="L183" s="39"/>
      <c r="M183" s="190" t="s">
        <v>1</v>
      </c>
      <c r="N183" s="191" t="s">
        <v>41</v>
      </c>
      <c r="O183" s="71"/>
      <c r="P183" s="192">
        <f>O183*H183</f>
        <v>0</v>
      </c>
      <c r="Q183" s="192">
        <v>6.0999999999999997E-4</v>
      </c>
      <c r="R183" s="192">
        <f>Q183*H183</f>
        <v>2.5924999999999998E-3</v>
      </c>
      <c r="S183" s="192">
        <v>0</v>
      </c>
      <c r="T183" s="19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4" t="s">
        <v>119</v>
      </c>
      <c r="AT183" s="194" t="s">
        <v>115</v>
      </c>
      <c r="AU183" s="194" t="s">
        <v>83</v>
      </c>
      <c r="AY183" s="17" t="s">
        <v>113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7" t="s">
        <v>81</v>
      </c>
      <c r="BK183" s="195">
        <f>ROUND(I183*H183,2)</f>
        <v>0</v>
      </c>
      <c r="BL183" s="17" t="s">
        <v>119</v>
      </c>
      <c r="BM183" s="194" t="s">
        <v>283</v>
      </c>
    </row>
    <row r="184" spans="1:65" s="2" customFormat="1" ht="24.2" customHeight="1">
      <c r="A184" s="34"/>
      <c r="B184" s="35"/>
      <c r="C184" s="182" t="s">
        <v>284</v>
      </c>
      <c r="D184" s="182" t="s">
        <v>115</v>
      </c>
      <c r="E184" s="183" t="s">
        <v>285</v>
      </c>
      <c r="F184" s="184" t="s">
        <v>286</v>
      </c>
      <c r="G184" s="185" t="s">
        <v>183</v>
      </c>
      <c r="H184" s="186">
        <v>2.2000000000000002</v>
      </c>
      <c r="I184" s="187"/>
      <c r="J184" s="188">
        <f>ROUND(I184*H184,2)</f>
        <v>0</v>
      </c>
      <c r="K184" s="189"/>
      <c r="L184" s="39"/>
      <c r="M184" s="190" t="s">
        <v>1</v>
      </c>
      <c r="N184" s="191" t="s">
        <v>41</v>
      </c>
      <c r="O184" s="71"/>
      <c r="P184" s="192">
        <f>O184*H184</f>
        <v>0</v>
      </c>
      <c r="Q184" s="192">
        <v>4.4900000000000001E-3</v>
      </c>
      <c r="R184" s="192">
        <f>Q184*H184</f>
        <v>9.8780000000000014E-3</v>
      </c>
      <c r="S184" s="192">
        <v>0</v>
      </c>
      <c r="T184" s="19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4" t="s">
        <v>119</v>
      </c>
      <c r="AT184" s="194" t="s">
        <v>115</v>
      </c>
      <c r="AU184" s="194" t="s">
        <v>83</v>
      </c>
      <c r="AY184" s="17" t="s">
        <v>113</v>
      </c>
      <c r="BE184" s="195">
        <f>IF(N184="základní",J184,0)</f>
        <v>0</v>
      </c>
      <c r="BF184" s="195">
        <f>IF(N184="snížená",J184,0)</f>
        <v>0</v>
      </c>
      <c r="BG184" s="195">
        <f>IF(N184="zákl. přenesená",J184,0)</f>
        <v>0</v>
      </c>
      <c r="BH184" s="195">
        <f>IF(N184="sníž. přenesená",J184,0)</f>
        <v>0</v>
      </c>
      <c r="BI184" s="195">
        <f>IF(N184="nulová",J184,0)</f>
        <v>0</v>
      </c>
      <c r="BJ184" s="17" t="s">
        <v>81</v>
      </c>
      <c r="BK184" s="195">
        <f>ROUND(I184*H184,2)</f>
        <v>0</v>
      </c>
      <c r="BL184" s="17" t="s">
        <v>119</v>
      </c>
      <c r="BM184" s="194" t="s">
        <v>287</v>
      </c>
    </row>
    <row r="185" spans="1:65" s="12" customFormat="1" ht="22.9" customHeight="1">
      <c r="B185" s="166"/>
      <c r="C185" s="167"/>
      <c r="D185" s="168" t="s">
        <v>75</v>
      </c>
      <c r="E185" s="180" t="s">
        <v>288</v>
      </c>
      <c r="F185" s="180" t="s">
        <v>289</v>
      </c>
      <c r="G185" s="167"/>
      <c r="H185" s="167"/>
      <c r="I185" s="170"/>
      <c r="J185" s="181">
        <f>BK185</f>
        <v>0</v>
      </c>
      <c r="K185" s="167"/>
      <c r="L185" s="172"/>
      <c r="M185" s="173"/>
      <c r="N185" s="174"/>
      <c r="O185" s="174"/>
      <c r="P185" s="175">
        <f>P186</f>
        <v>0</v>
      </c>
      <c r="Q185" s="174"/>
      <c r="R185" s="175">
        <f>R186</f>
        <v>0</v>
      </c>
      <c r="S185" s="174"/>
      <c r="T185" s="176">
        <f>T186</f>
        <v>0</v>
      </c>
      <c r="AR185" s="177" t="s">
        <v>81</v>
      </c>
      <c r="AT185" s="178" t="s">
        <v>75</v>
      </c>
      <c r="AU185" s="178" t="s">
        <v>81</v>
      </c>
      <c r="AY185" s="177" t="s">
        <v>113</v>
      </c>
      <c r="BK185" s="179">
        <f>BK186</f>
        <v>0</v>
      </c>
    </row>
    <row r="186" spans="1:65" s="2" customFormat="1" ht="24.2" customHeight="1">
      <c r="A186" s="34"/>
      <c r="B186" s="35"/>
      <c r="C186" s="182" t="s">
        <v>290</v>
      </c>
      <c r="D186" s="182" t="s">
        <v>115</v>
      </c>
      <c r="E186" s="183" t="s">
        <v>291</v>
      </c>
      <c r="F186" s="184" t="s">
        <v>292</v>
      </c>
      <c r="G186" s="185" t="s">
        <v>164</v>
      </c>
      <c r="H186" s="186">
        <v>25.042000000000002</v>
      </c>
      <c r="I186" s="187"/>
      <c r="J186" s="188">
        <f>ROUND(I186*H186,2)</f>
        <v>0</v>
      </c>
      <c r="K186" s="189"/>
      <c r="L186" s="39"/>
      <c r="M186" s="190" t="s">
        <v>1</v>
      </c>
      <c r="N186" s="191" t="s">
        <v>41</v>
      </c>
      <c r="O186" s="7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4" t="s">
        <v>119</v>
      </c>
      <c r="AT186" s="194" t="s">
        <v>115</v>
      </c>
      <c r="AU186" s="194" t="s">
        <v>83</v>
      </c>
      <c r="AY186" s="17" t="s">
        <v>113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7" t="s">
        <v>81</v>
      </c>
      <c r="BK186" s="195">
        <f>ROUND(I186*H186,2)</f>
        <v>0</v>
      </c>
      <c r="BL186" s="17" t="s">
        <v>119</v>
      </c>
      <c r="BM186" s="194" t="s">
        <v>293</v>
      </c>
    </row>
    <row r="187" spans="1:65" s="12" customFormat="1" ht="25.9" customHeight="1">
      <c r="B187" s="166"/>
      <c r="C187" s="167"/>
      <c r="D187" s="168" t="s">
        <v>75</v>
      </c>
      <c r="E187" s="169" t="s">
        <v>294</v>
      </c>
      <c r="F187" s="169" t="s">
        <v>295</v>
      </c>
      <c r="G187" s="167"/>
      <c r="H187" s="167"/>
      <c r="I187" s="170"/>
      <c r="J187" s="171">
        <f>BK187</f>
        <v>0</v>
      </c>
      <c r="K187" s="167"/>
      <c r="L187" s="172"/>
      <c r="M187" s="173"/>
      <c r="N187" s="174"/>
      <c r="O187" s="174"/>
      <c r="P187" s="175">
        <f>P188</f>
        <v>0</v>
      </c>
      <c r="Q187" s="174"/>
      <c r="R187" s="175">
        <f>R188</f>
        <v>0</v>
      </c>
      <c r="S187" s="174"/>
      <c r="T187" s="176">
        <f>T188</f>
        <v>0</v>
      </c>
      <c r="AR187" s="177" t="s">
        <v>136</v>
      </c>
      <c r="AT187" s="178" t="s">
        <v>75</v>
      </c>
      <c r="AU187" s="178" t="s">
        <v>76</v>
      </c>
      <c r="AY187" s="177" t="s">
        <v>113</v>
      </c>
      <c r="BK187" s="179">
        <f>BK188</f>
        <v>0</v>
      </c>
    </row>
    <row r="188" spans="1:65" s="12" customFormat="1" ht="22.9" customHeight="1">
      <c r="B188" s="166"/>
      <c r="C188" s="167"/>
      <c r="D188" s="168" t="s">
        <v>75</v>
      </c>
      <c r="E188" s="180" t="s">
        <v>296</v>
      </c>
      <c r="F188" s="180" t="s">
        <v>297</v>
      </c>
      <c r="G188" s="167"/>
      <c r="H188" s="167"/>
      <c r="I188" s="170"/>
      <c r="J188" s="181">
        <f>BK188</f>
        <v>0</v>
      </c>
      <c r="K188" s="167"/>
      <c r="L188" s="172"/>
      <c r="M188" s="173"/>
      <c r="N188" s="174"/>
      <c r="O188" s="174"/>
      <c r="P188" s="175">
        <f>P189</f>
        <v>0</v>
      </c>
      <c r="Q188" s="174"/>
      <c r="R188" s="175">
        <f>R189</f>
        <v>0</v>
      </c>
      <c r="S188" s="174"/>
      <c r="T188" s="176">
        <f>T189</f>
        <v>0</v>
      </c>
      <c r="AR188" s="177" t="s">
        <v>136</v>
      </c>
      <c r="AT188" s="178" t="s">
        <v>75</v>
      </c>
      <c r="AU188" s="178" t="s">
        <v>81</v>
      </c>
      <c r="AY188" s="177" t="s">
        <v>113</v>
      </c>
      <c r="BK188" s="179">
        <f>BK189</f>
        <v>0</v>
      </c>
    </row>
    <row r="189" spans="1:65" s="2" customFormat="1" ht="37.9" customHeight="1">
      <c r="A189" s="34"/>
      <c r="B189" s="35"/>
      <c r="C189" s="182" t="s">
        <v>298</v>
      </c>
      <c r="D189" s="182" t="s">
        <v>115</v>
      </c>
      <c r="E189" s="183" t="s">
        <v>299</v>
      </c>
      <c r="F189" s="184" t="s">
        <v>300</v>
      </c>
      <c r="G189" s="185" t="s">
        <v>301</v>
      </c>
      <c r="H189" s="186">
        <v>1</v>
      </c>
      <c r="I189" s="187"/>
      <c r="J189" s="188">
        <f>ROUND(I189*H189,2)</f>
        <v>0</v>
      </c>
      <c r="K189" s="189"/>
      <c r="L189" s="39"/>
      <c r="M189" s="241" t="s">
        <v>1</v>
      </c>
      <c r="N189" s="242" t="s">
        <v>41</v>
      </c>
      <c r="O189" s="243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4" t="s">
        <v>302</v>
      </c>
      <c r="AT189" s="194" t="s">
        <v>115</v>
      </c>
      <c r="AU189" s="194" t="s">
        <v>83</v>
      </c>
      <c r="AY189" s="17" t="s">
        <v>113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7" t="s">
        <v>81</v>
      </c>
      <c r="BK189" s="195">
        <f>ROUND(I189*H189,2)</f>
        <v>0</v>
      </c>
      <c r="BL189" s="17" t="s">
        <v>302</v>
      </c>
      <c r="BM189" s="194" t="s">
        <v>303</v>
      </c>
    </row>
    <row r="190" spans="1:65" s="2" customFormat="1" ht="6.95" customHeight="1">
      <c r="A190" s="34"/>
      <c r="B190" s="54"/>
      <c r="C190" s="55"/>
      <c r="D190" s="55"/>
      <c r="E190" s="55"/>
      <c r="F190" s="55"/>
      <c r="G190" s="55"/>
      <c r="H190" s="55"/>
      <c r="I190" s="55"/>
      <c r="J190" s="55"/>
      <c r="K190" s="55"/>
      <c r="L190" s="39"/>
      <c r="M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</sheetData>
  <sheetProtection algorithmName="SHA-512" hashValue="6QcSNbCoBaEBOVnWi7StRxtkGUX4McN6uenMkQeJu7Z78ZQvUwABeyDTERhcXMMZU+ExICE3/8jKlzrmt/BwPA==" saltValue="fxBj1CViyLhbg3ucxzeqKw==" spinCount="100000" sheet="1" objects="1" scenarios="1" formatColumns="0" formatRows="0" autoFilter="0"/>
  <autoFilter ref="C119:K189"/>
  <mergeCells count="6">
    <mergeCell ref="E112:H112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2403H05 - Zpevněná plocha...</vt:lpstr>
      <vt:lpstr>'2403H05 - Zpevněná plocha...'!Názvy_tisku</vt:lpstr>
      <vt:lpstr>'Rekapitulace stavby'!Názvy_tisku</vt:lpstr>
      <vt:lpstr>'2403H05 - Zpevněná plocha...'!Oblast_tisku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ROZACER\Pavel</dc:creator>
  <cp:lastModifiedBy>Miroslav</cp:lastModifiedBy>
  <cp:lastPrinted>2024-06-10T09:06:52Z</cp:lastPrinted>
  <dcterms:created xsi:type="dcterms:W3CDTF">2024-03-06T14:45:24Z</dcterms:created>
  <dcterms:modified xsi:type="dcterms:W3CDTF">2024-06-10T09:08:22Z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hváleno">
    <vt:lpwstr>true</vt:lpwstr>
  </property>
</Properties>
</file>